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autoCompressPictures="0"/>
  <workbookProtection workbookAlgorithmName="SHA-512" workbookHashValue="XvlcwWV+L2I3paeQUhFCtAAw9XaPynF95rj+q0XKJ8+QOImEOSxoqldCLYq8x7G6e4E8IfXy1psxK5IdzUjkoQ==" workbookSaltValue="Wea64aytBYAW1xJDQiwJlA==" workbookSpinCount="100000" lockStructure="1"/>
  <bookViews>
    <workbookView xWindow="1160" yWindow="120" windowWidth="28980" windowHeight="16540" tabRatio="792" activeTab="1"/>
  </bookViews>
  <sheets>
    <sheet name="SKUPAJ" sheetId="1" r:id="rId1"/>
    <sheet name="Nemčija" sheetId="2" r:id="rId2"/>
    <sheet name="Avstrija" sheetId="22" r:id="rId3"/>
    <sheet name="Italija" sheetId="23" r:id="rId4"/>
    <sheet name="VB &amp; Irska" sheetId="24" r:id="rId5"/>
    <sheet name="Francija" sheetId="25" r:id="rId6"/>
    <sheet name="Rusija" sheetId="26" r:id="rId7"/>
    <sheet name="ZDA &amp; Kanada" sheetId="6" state="hidden" r:id="rId8"/>
    <sheet name="Benelux" sheetId="27" r:id="rId9"/>
    <sheet name="Švica" sheetId="28" r:id="rId10"/>
    <sheet name="Nordijske" sheetId="29" r:id="rId11"/>
    <sheet name="ZDA&amp;Kanada" sheetId="30" r:id="rId12"/>
    <sheet name="Ponudnikova provizija" sheetId="21" r:id="rId13"/>
  </sheets>
  <definedNames>
    <definedName name="_xlnm.Print_Area" localSheetId="2">Avstrija!$A$1:$H$67</definedName>
    <definedName name="_xlnm.Print_Area" localSheetId="8">Benelux!$A$1:$H$62</definedName>
    <definedName name="_xlnm.Print_Area" localSheetId="5">Francija!$A$1:$H$62</definedName>
    <definedName name="_xlnm.Print_Area" localSheetId="3">Italija!$A$1:$H$67</definedName>
    <definedName name="_xlnm.Print_Area" localSheetId="1">Nemčija!$A$1:$H$75</definedName>
    <definedName name="_xlnm.Print_Area" localSheetId="10">Nordijske!$A$1:$H$58</definedName>
    <definedName name="_xlnm.Print_Area" localSheetId="6">Rusija!$A$1:$H$38</definedName>
    <definedName name="_xlnm.Print_Area" localSheetId="0">SKUPAJ!$A$1:$L$22</definedName>
    <definedName name="_xlnm.Print_Area" localSheetId="9">Švica!$A$1:$H$58</definedName>
    <definedName name="_xlnm.Print_Area" localSheetId="4">'VB &amp; Irska'!$A$1:$H$67</definedName>
    <definedName name="_xlnm.Print_Area" localSheetId="11">'ZDA&amp;Kanada'!$A$1:$H$62</definedName>
  </definedNames>
  <calcPr calcId="140001" concurrentCalc="0"/>
  <fileRecoveryPr autoRecover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" i="1" l="1"/>
  <c r="J14" i="1"/>
  <c r="E4" i="1"/>
  <c r="E5" i="1"/>
  <c r="E6" i="1"/>
  <c r="E7" i="1"/>
  <c r="E8" i="1"/>
  <c r="E9" i="1"/>
  <c r="E10" i="1"/>
  <c r="E11" i="1"/>
  <c r="E12" i="1"/>
  <c r="E13" i="1"/>
  <c r="E14" i="1"/>
  <c r="C38" i="2"/>
  <c r="F4" i="1"/>
  <c r="C38" i="22"/>
  <c r="F5" i="1"/>
  <c r="C38" i="23"/>
  <c r="F6" i="1"/>
  <c r="C38" i="24"/>
  <c r="F7" i="1"/>
  <c r="C38" i="25"/>
  <c r="F8" i="1"/>
  <c r="C38" i="27"/>
  <c r="F10" i="1"/>
  <c r="C34" i="28"/>
  <c r="F11" i="1"/>
  <c r="C34" i="29"/>
  <c r="F12" i="1"/>
  <c r="C38" i="30"/>
  <c r="F13" i="1"/>
  <c r="F14" i="1"/>
  <c r="G4" i="1"/>
  <c r="G5" i="1"/>
  <c r="G6" i="1"/>
  <c r="G7" i="1"/>
  <c r="G8" i="1"/>
  <c r="G14" i="1"/>
  <c r="H4" i="1"/>
  <c r="H5" i="1"/>
  <c r="H6" i="1"/>
  <c r="H7" i="1"/>
  <c r="H8" i="1"/>
  <c r="H10" i="1"/>
  <c r="H11" i="1"/>
  <c r="H12" i="1"/>
  <c r="H13" i="1"/>
  <c r="H14" i="1"/>
  <c r="I4" i="1"/>
  <c r="I5" i="1"/>
  <c r="I6" i="1"/>
  <c r="I7" i="1"/>
  <c r="I9" i="1"/>
  <c r="I10" i="1"/>
  <c r="I11" i="1"/>
  <c r="I12" i="1"/>
  <c r="I13" i="1"/>
  <c r="I14" i="1"/>
  <c r="C23" i="2"/>
  <c r="D4" i="1"/>
  <c r="C23" i="22"/>
  <c r="D5" i="1"/>
  <c r="C23" i="23"/>
  <c r="D6" i="1"/>
  <c r="C23" i="24"/>
  <c r="D7" i="1"/>
  <c r="C23" i="25"/>
  <c r="D8" i="1"/>
  <c r="C8" i="26"/>
  <c r="D9" i="1"/>
  <c r="C23" i="27"/>
  <c r="D10" i="1"/>
  <c r="C19" i="28"/>
  <c r="D11" i="1"/>
  <c r="C19" i="29"/>
  <c r="D12" i="1"/>
  <c r="C23" i="30"/>
  <c r="D13" i="1"/>
  <c r="D14" i="1"/>
  <c r="C12" i="2"/>
  <c r="C13" i="2"/>
  <c r="C14" i="2"/>
  <c r="C4" i="1"/>
  <c r="C12" i="22"/>
  <c r="C13" i="22"/>
  <c r="C14" i="22"/>
  <c r="C5" i="1"/>
  <c r="C12" i="23"/>
  <c r="C13" i="23"/>
  <c r="C14" i="23"/>
  <c r="C6" i="1"/>
  <c r="C12" i="24"/>
  <c r="C13" i="24"/>
  <c r="C14" i="24"/>
  <c r="C7" i="1"/>
  <c r="C12" i="25"/>
  <c r="C13" i="25"/>
  <c r="C14" i="25"/>
  <c r="C8" i="1"/>
  <c r="C12" i="27"/>
  <c r="C13" i="27"/>
  <c r="C14" i="27"/>
  <c r="C10" i="1"/>
  <c r="C10" i="28"/>
  <c r="C11" i="1"/>
  <c r="C10" i="29"/>
  <c r="C12" i="1"/>
  <c r="C12" i="30"/>
  <c r="C13" i="30"/>
  <c r="C14" i="30"/>
  <c r="C13" i="1"/>
  <c r="C14" i="1"/>
  <c r="C45" i="28"/>
  <c r="C19" i="26"/>
  <c r="C21" i="2"/>
  <c r="C19" i="2"/>
  <c r="C33" i="6"/>
  <c r="C27" i="6"/>
  <c r="C20" i="6"/>
  <c r="C21" i="6"/>
  <c r="C22" i="6"/>
  <c r="C18" i="6"/>
  <c r="C16" i="6"/>
  <c r="C14" i="6"/>
  <c r="F4" i="6"/>
  <c r="F7" i="6"/>
  <c r="F9" i="6"/>
  <c r="H7" i="6"/>
  <c r="H4" i="6"/>
</calcChain>
</file>

<file path=xl/sharedStrings.xml><?xml version="1.0" encoding="utf-8"?>
<sst xmlns="http://schemas.openxmlformats.org/spreadsheetml/2006/main" count="500" uniqueCount="111">
  <si>
    <t>ID</t>
  </si>
  <si>
    <t>Spletni / mobilni portal</t>
  </si>
  <si>
    <t xml:space="preserve">Formati oglasov, CPM cene brez DDV v € </t>
  </si>
  <si>
    <t>Tabela 1</t>
  </si>
  <si>
    <t>Tabela 5</t>
  </si>
  <si>
    <t>Tabela 6</t>
  </si>
  <si>
    <t>Tabela 7</t>
  </si>
  <si>
    <t xml:space="preserve">Država </t>
  </si>
  <si>
    <t>Nemčija</t>
  </si>
  <si>
    <t>AVG</t>
  </si>
  <si>
    <t>Načrtovani proračun na portal brez DDV</t>
  </si>
  <si>
    <t>SKUPAJ</t>
  </si>
  <si>
    <t>Tabela 1.</t>
  </si>
  <si>
    <t>Tabela 2.</t>
  </si>
  <si>
    <t>Facebook</t>
  </si>
  <si>
    <t>Proračun za video oglase</t>
  </si>
  <si>
    <t>Min. število ogledov za 10-sekundni Video</t>
  </si>
  <si>
    <t>Proračun za carousel oglase</t>
  </si>
  <si>
    <t>Min. število klikov na carousel oglase</t>
  </si>
  <si>
    <t>Proračun za page like oglase</t>
  </si>
  <si>
    <t>Min. število klikov na page like oglase</t>
  </si>
  <si>
    <t>Skupno min. število video ogledov</t>
  </si>
  <si>
    <t>Skupno min. število klikov</t>
  </si>
  <si>
    <t>Tabela 3.</t>
  </si>
  <si>
    <t>Proračun za Trueview video oglase</t>
  </si>
  <si>
    <t>Min. število ogledov TrueView video oglasov (CPV)</t>
  </si>
  <si>
    <t>Tabela 4.</t>
  </si>
  <si>
    <t>Instagram</t>
  </si>
  <si>
    <t>Tabela 5.</t>
  </si>
  <si>
    <t>Tabela 7.</t>
  </si>
  <si>
    <t>Proračun za Outbrain nativne oglase</t>
  </si>
  <si>
    <t>* Vsi proračuni so brez 22 % DDV.</t>
  </si>
  <si>
    <t>Naziv podjetja ponudnika:</t>
  </si>
  <si>
    <t>Podpis:</t>
  </si>
  <si>
    <t>Žig:</t>
  </si>
  <si>
    <t>Italija</t>
  </si>
  <si>
    <t>Rusija</t>
  </si>
  <si>
    <t>Youtube</t>
  </si>
  <si>
    <t>Skupno min. število 3-sek video ogledov</t>
  </si>
  <si>
    <t>NEMČIJA</t>
  </si>
  <si>
    <t xml:space="preserve">Podpis: </t>
  </si>
  <si>
    <t xml:space="preserve">Žig: </t>
  </si>
  <si>
    <t>Video Programmatic</t>
  </si>
  <si>
    <t>CNN Travel (ROS) Pre-roll</t>
  </si>
  <si>
    <t xml:space="preserve">InArticle Native (ROS) </t>
  </si>
  <si>
    <t>CNN.COM</t>
  </si>
  <si>
    <t>BBC-NYC branded hub</t>
  </si>
  <si>
    <t>Proračun na video oglase</t>
  </si>
  <si>
    <t>ZDA &amp; KANADA</t>
  </si>
  <si>
    <t>Tabela 6.</t>
  </si>
  <si>
    <t>Yandex iskalno oglaševanje</t>
  </si>
  <si>
    <t>Švica</t>
  </si>
  <si>
    <t>Proračun za link oglase</t>
  </si>
  <si>
    <t>Proračun za slikovne oglase</t>
  </si>
  <si>
    <t>Min. število klikov na Outbrain nativne oglase</t>
  </si>
  <si>
    <t xml:space="preserve">Proračun za Instagram Stories </t>
  </si>
  <si>
    <t>VB &amp; Irska</t>
  </si>
  <si>
    <t>Avstrija</t>
  </si>
  <si>
    <t>Min. število prikazov slikovnih oglasov</t>
  </si>
  <si>
    <t>Min. število prikazov Instagram Stories</t>
  </si>
  <si>
    <r>
      <t>Min. število klikov za Google ali</t>
    </r>
    <r>
      <rPr>
        <b/>
        <sz val="10"/>
        <color rgb="FF000000"/>
        <rFont val="Calibri"/>
        <family val="2"/>
        <charset val="238"/>
      </rPr>
      <t xml:space="preserve"> Yandex oglaševanje </t>
    </r>
  </si>
  <si>
    <t>MIN. ŠT. PRIKAZOV, OGLEDOV ALI KLIKOV</t>
  </si>
  <si>
    <t>Proračun za kontaktne (lead) oglase</t>
  </si>
  <si>
    <t>Min. Število pravilno izpolnjenih obrazcev</t>
  </si>
  <si>
    <t>Min. število klikov na iskalne oglase</t>
  </si>
  <si>
    <t>Min. število klikov na Gmail oglase</t>
  </si>
  <si>
    <t>Proračun za Instant Experience oglase</t>
  </si>
  <si>
    <t>Min. število link klikov na Instant Experience oglase</t>
  </si>
  <si>
    <t>Min. število outbound klikov na Carousel oglase</t>
  </si>
  <si>
    <t>Min. število outbound klikov na link oglase</t>
  </si>
  <si>
    <t>Skupno min. Število pravilno izpolnjenih obrazcev</t>
  </si>
  <si>
    <t>Google iskalno oglaševanje</t>
  </si>
  <si>
    <t>Proračun za iskalne oglase</t>
  </si>
  <si>
    <t>Google prikazno in Gmail oglaševanje</t>
  </si>
  <si>
    <t>Proračun za prikazne oglase</t>
  </si>
  <si>
    <t>Min. število klikov na prikazne oglase</t>
  </si>
  <si>
    <t>Teads video oglaševanje</t>
  </si>
  <si>
    <t>Proračun za Teads video oglase</t>
  </si>
  <si>
    <t>Min. število do konca ogledanih video oglasov</t>
  </si>
  <si>
    <t>Proračun za Gmail oglase</t>
  </si>
  <si>
    <t>Francija</t>
  </si>
  <si>
    <t>Benelux</t>
  </si>
  <si>
    <t>Nordijske države</t>
  </si>
  <si>
    <t>ZDA &amp; Kanada</t>
  </si>
  <si>
    <t>Tabela 2</t>
  </si>
  <si>
    <r>
      <t xml:space="preserve">Tabela </t>
    </r>
    <r>
      <rPr>
        <b/>
        <sz val="10"/>
        <color rgb="FFFFFFFF"/>
        <rFont val="Calibri"/>
        <family val="2"/>
        <charset val="238"/>
      </rPr>
      <t>3</t>
    </r>
  </si>
  <si>
    <r>
      <t xml:space="preserve">Tabela </t>
    </r>
    <r>
      <rPr>
        <b/>
        <sz val="10"/>
        <color rgb="FFFFFFFF"/>
        <rFont val="Calibri"/>
        <family val="2"/>
        <charset val="238"/>
      </rPr>
      <t>4</t>
    </r>
  </si>
  <si>
    <t>Tabela8</t>
  </si>
  <si>
    <t>Tabela 9</t>
  </si>
  <si>
    <t>Min.povprečno število pravilno izpolnjenih Facebook kontaktnih obrazcev in klikov na ostale Facebook oglase</t>
  </si>
  <si>
    <t>Min. število prikazov Instagram Image in Stories oglasov</t>
  </si>
  <si>
    <t>Min. število klikov na prikazne Google oglase v omrežju GDN in klikov na Gmail oglase</t>
  </si>
  <si>
    <t>Min. število v celoti ogledanih Teads video oglasov</t>
  </si>
  <si>
    <t>Min. število ogledov YouTube True-view video oglasov</t>
  </si>
  <si>
    <t>Ponudnikova provizija</t>
  </si>
  <si>
    <t xml:space="preserve">Min. število klikov na V-kontakte oglase </t>
  </si>
  <si>
    <t>Outbrain oglaševanje</t>
  </si>
  <si>
    <t>VK oglaševanje</t>
  </si>
  <si>
    <t>Proračun za VK link oglase</t>
  </si>
  <si>
    <t>Min. število klikov na VK link oglase</t>
  </si>
  <si>
    <t>Tabela 9.</t>
  </si>
  <si>
    <t>Ponudnikova provizija (za vse države)</t>
  </si>
  <si>
    <t>AVSTRIJA</t>
  </si>
  <si>
    <t>ITALIJA</t>
  </si>
  <si>
    <t>VELIKA BRITANIJA &amp; IRSKA</t>
  </si>
  <si>
    <t>FRANCIJA</t>
  </si>
  <si>
    <t>RUSIJA</t>
  </si>
  <si>
    <t>BENELUX</t>
  </si>
  <si>
    <t>ŠVICA</t>
  </si>
  <si>
    <t>NORDIJSKE DRŽAVE</t>
  </si>
  <si>
    <t>Vrednost do 52.500€ brez ddv.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</si>
</sst>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[$€-1]"/>
    <numFmt numFmtId="165" formatCode="_-* #,##0.00\ &quot;€&quot;_-;\-* #,##0.00\ &quot;€&quot;_-;_-* &quot;-&quot;??\ &quot;€&quot;_-;_-@"/>
    <numFmt numFmtId="166" formatCode="&quot;€&quot;#,##0"/>
    <numFmt numFmtId="167" formatCode="&quot;€&quot;#,##0.00"/>
    <numFmt numFmtId="168" formatCode="_-* #,##0.00\ [$€-424]_-;\-* #,##0.00\ [$€-424]_-;_-* &quot;-&quot;??\ [$€-424]_-;_-@"/>
    <numFmt numFmtId="169" formatCode="_-* #,##0.00\ [$€-424]_-;\-* #,##0.00\ [$€-424]_-;_-* &quot;-&quot;??\ [$€-424]_-;_-@_-"/>
  </numFmts>
  <fonts count="21" x14ac:knownFonts="1">
    <font>
      <sz val="11"/>
      <color rgb="FF000000"/>
      <name val="Calibri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name val="Calibri"/>
      <family val="2"/>
      <scheme val="minor"/>
    </font>
    <font>
      <sz val="10"/>
      <color rgb="FF000000"/>
      <name val="Calibri"/>
      <scheme val="minor"/>
    </font>
    <font>
      <b/>
      <sz val="10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indexed="8"/>
      <name val="Calibri"/>
      <scheme val="minor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sz val="10"/>
      <color indexed="8"/>
      <name val="Calibri"/>
      <scheme val="minor"/>
    </font>
    <font>
      <b/>
      <sz val="10"/>
      <color rgb="FFFFFFFF"/>
      <name val="Calibri"/>
      <scheme val="minor"/>
    </font>
    <font>
      <b/>
      <sz val="10"/>
      <name val="Calibri"/>
      <scheme val="minor"/>
    </font>
    <font>
      <b/>
      <sz val="10"/>
      <color indexed="8"/>
      <name val="Calibri"/>
      <family val="2"/>
    </font>
    <font>
      <u/>
      <sz val="11"/>
      <color theme="1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E6E6FF"/>
        <bgColor rgb="FFE6E6FF"/>
      </patternFill>
    </fill>
    <fill>
      <patternFill patternType="solid">
        <fgColor rgb="FFFFFF00"/>
        <bgColor rgb="FFFFFF00"/>
      </patternFill>
    </fill>
    <fill>
      <patternFill patternType="solid">
        <fgColor rgb="FF3DEB3D"/>
        <bgColor rgb="FF3DEB3D"/>
      </patternFill>
    </fill>
    <fill>
      <patternFill patternType="solid">
        <fgColor rgb="FFFFFFFF"/>
        <bgColor rgb="FFFFFFFF"/>
      </patternFill>
    </fill>
    <fill>
      <patternFill patternType="solid">
        <fgColor rgb="FFF2DBDB"/>
        <bgColor rgb="FFF2DBDB"/>
      </patternFill>
    </fill>
    <fill>
      <patternFill patternType="solid">
        <fgColor rgb="FFFFFF00"/>
        <bgColor rgb="FF3DEB3D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9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1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3" xfId="0" applyFont="1" applyBorder="1" applyAlignment="1"/>
    <xf numFmtId="4" fontId="1" fillId="5" borderId="3" xfId="0" applyNumberFormat="1" applyFont="1" applyFill="1" applyBorder="1" applyAlignment="1">
      <alignment horizontal="center"/>
    </xf>
    <xf numFmtId="2" fontId="1" fillId="4" borderId="3" xfId="0" applyNumberFormat="1" applyFont="1" applyFill="1" applyBorder="1" applyAlignment="1">
      <alignment horizontal="center"/>
    </xf>
    <xf numFmtId="164" fontId="2" fillId="4" borderId="9" xfId="0" applyNumberFormat="1" applyFont="1" applyFill="1" applyBorder="1" applyAlignment="1">
      <alignment horizontal="center"/>
    </xf>
    <xf numFmtId="0" fontId="1" fillId="0" borderId="10" xfId="0" applyFont="1" applyBorder="1" applyAlignment="1"/>
    <xf numFmtId="0" fontId="2" fillId="0" borderId="11" xfId="0" applyFont="1" applyBorder="1" applyAlignment="1"/>
    <xf numFmtId="4" fontId="1" fillId="0" borderId="10" xfId="0" applyNumberFormat="1" applyFont="1" applyBorder="1" applyAlignment="1">
      <alignment horizontal="center"/>
    </xf>
    <xf numFmtId="2" fontId="2" fillId="4" borderId="3" xfId="0" applyNumberFormat="1" applyFont="1" applyFill="1" applyBorder="1" applyAlignment="1">
      <alignment horizontal="center"/>
    </xf>
    <xf numFmtId="0" fontId="3" fillId="2" borderId="9" xfId="0" applyFont="1" applyFill="1" applyBorder="1" applyAlignment="1"/>
    <xf numFmtId="0" fontId="2" fillId="0" borderId="3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/>
    </xf>
    <xf numFmtId="0" fontId="2" fillId="0" borderId="3" xfId="0" applyFont="1" applyBorder="1" applyAlignment="1"/>
    <xf numFmtId="167" fontId="2" fillId="0" borderId="3" xfId="0" applyNumberFormat="1" applyFont="1" applyBorder="1" applyAlignment="1">
      <alignment horizontal="center"/>
    </xf>
    <xf numFmtId="0" fontId="2" fillId="4" borderId="3" xfId="0" applyFont="1" applyFill="1" applyBorder="1" applyAlignment="1"/>
    <xf numFmtId="0" fontId="6" fillId="6" borderId="3" xfId="0" applyFont="1" applyFill="1" applyBorder="1" applyAlignment="1"/>
    <xf numFmtId="0" fontId="1" fillId="0" borderId="3" xfId="0" applyFont="1" applyBorder="1" applyAlignment="1">
      <alignment wrapText="1"/>
    </xf>
    <xf numFmtId="0" fontId="1" fillId="4" borderId="3" xfId="0" applyFont="1" applyFill="1" applyBorder="1" applyAlignment="1"/>
    <xf numFmtId="3" fontId="2" fillId="4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6" borderId="3" xfId="0" applyFont="1" applyFill="1" applyBorder="1" applyAlignment="1">
      <alignment horizontal="center" vertical="center"/>
    </xf>
    <xf numFmtId="0" fontId="2" fillId="4" borderId="14" xfId="0" applyFont="1" applyFill="1" applyBorder="1" applyAlignment="1"/>
    <xf numFmtId="0" fontId="2" fillId="0" borderId="15" xfId="0" applyFont="1" applyBorder="1" applyAlignment="1"/>
    <xf numFmtId="0" fontId="1" fillId="0" borderId="16" xfId="0" applyFont="1" applyBorder="1" applyAlignment="1"/>
    <xf numFmtId="0" fontId="2" fillId="0" borderId="17" xfId="0" applyFont="1" applyBorder="1" applyAlignment="1"/>
    <xf numFmtId="0" fontId="1" fillId="0" borderId="18" xfId="0" applyFont="1" applyBorder="1" applyAlignment="1"/>
    <xf numFmtId="0" fontId="2" fillId="0" borderId="19" xfId="0" applyFont="1" applyBorder="1" applyAlignment="1"/>
    <xf numFmtId="0" fontId="1" fillId="0" borderId="20" xfId="0" applyFont="1" applyBorder="1" applyAlignment="1"/>
    <xf numFmtId="3" fontId="5" fillId="0" borderId="3" xfId="0" applyNumberFormat="1" applyFont="1" applyBorder="1" applyAlignment="1">
      <alignment horizontal="center" vertical="center"/>
    </xf>
    <xf numFmtId="3" fontId="5" fillId="7" borderId="3" xfId="0" applyNumberFormat="1" applyFont="1" applyFill="1" applyBorder="1" applyAlignment="1">
      <alignment horizontal="center" vertical="center"/>
    </xf>
    <xf numFmtId="0" fontId="1" fillId="0" borderId="21" xfId="0" applyFont="1" applyBorder="1" applyAlignment="1"/>
    <xf numFmtId="0" fontId="1" fillId="0" borderId="22" xfId="0" applyFont="1" applyBorder="1" applyAlignment="1"/>
    <xf numFmtId="0" fontId="6" fillId="6" borderId="3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/>
    </xf>
    <xf numFmtId="0" fontId="3" fillId="0" borderId="0" xfId="0" applyFont="1" applyAlignment="1"/>
    <xf numFmtId="2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0" xfId="0" applyFont="1" applyAlignment="1"/>
    <xf numFmtId="0" fontId="8" fillId="0" borderId="3" xfId="0" applyFont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9" fillId="10" borderId="24" xfId="0" applyFont="1" applyFill="1" applyBorder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13" fillId="0" borderId="24" xfId="0" applyFont="1" applyBorder="1" applyAlignment="1" applyProtection="1">
      <alignment horizontal="center" vertical="center"/>
      <protection locked="0"/>
    </xf>
    <xf numFmtId="166" fontId="14" fillId="0" borderId="24" xfId="0" applyNumberFormat="1" applyFont="1" applyBorder="1" applyAlignment="1">
      <alignment horizontal="center"/>
    </xf>
    <xf numFmtId="167" fontId="15" fillId="0" borderId="24" xfId="0" applyNumberFormat="1" applyFont="1" applyBorder="1" applyAlignment="1">
      <alignment horizontal="center"/>
    </xf>
    <xf numFmtId="167" fontId="10" fillId="0" borderId="0" xfId="0" applyNumberFormat="1" applyFont="1" applyAlignment="1"/>
    <xf numFmtId="0" fontId="14" fillId="0" borderId="24" xfId="0" applyFont="1" applyBorder="1" applyAlignment="1">
      <alignment wrapText="1"/>
    </xf>
    <xf numFmtId="165" fontId="10" fillId="0" borderId="0" xfId="0" applyNumberFormat="1" applyFont="1" applyAlignment="1"/>
    <xf numFmtId="0" fontId="16" fillId="11" borderId="24" xfId="0" applyFont="1" applyFill="1" applyBorder="1" applyProtection="1">
      <protection locked="0"/>
    </xf>
    <xf numFmtId="3" fontId="15" fillId="11" borderId="24" xfId="0" applyNumberFormat="1" applyFont="1" applyFill="1" applyBorder="1" applyAlignment="1">
      <alignment horizontal="center"/>
    </xf>
    <xf numFmtId="0" fontId="15" fillId="11" borderId="24" xfId="0" applyFont="1" applyFill="1" applyBorder="1" applyAlignment="1"/>
    <xf numFmtId="0" fontId="16" fillId="0" borderId="0" xfId="0" applyFont="1" applyProtection="1">
      <protection locked="0"/>
    </xf>
    <xf numFmtId="0" fontId="11" fillId="0" borderId="3" xfId="0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wrapText="1"/>
    </xf>
    <xf numFmtId="167" fontId="11" fillId="0" borderId="3" xfId="0" applyNumberFormat="1" applyFont="1" applyBorder="1" applyAlignment="1">
      <alignment horizontal="center"/>
    </xf>
    <xf numFmtId="0" fontId="10" fillId="0" borderId="3" xfId="0" applyFont="1" applyBorder="1" applyAlignment="1"/>
    <xf numFmtId="3" fontId="10" fillId="5" borderId="3" xfId="0" applyNumberFormat="1" applyFont="1" applyFill="1" applyBorder="1" applyAlignment="1">
      <alignment horizontal="center"/>
    </xf>
    <xf numFmtId="0" fontId="17" fillId="2" borderId="9" xfId="0" applyFont="1" applyFill="1" applyBorder="1" applyAlignment="1"/>
    <xf numFmtId="0" fontId="18" fillId="6" borderId="3" xfId="0" applyFont="1" applyFill="1" applyBorder="1" applyAlignment="1"/>
    <xf numFmtId="0" fontId="10" fillId="9" borderId="3" xfId="0" applyFont="1" applyFill="1" applyBorder="1" applyAlignment="1"/>
    <xf numFmtId="3" fontId="10" fillId="5" borderId="1" xfId="0" applyNumberFormat="1" applyFont="1" applyFill="1" applyBorder="1" applyAlignment="1">
      <alignment horizontal="center"/>
    </xf>
    <xf numFmtId="3" fontId="11" fillId="8" borderId="24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1" fillId="6" borderId="3" xfId="0" applyFont="1" applyFill="1" applyBorder="1" applyAlignment="1">
      <alignment horizontal="center" vertical="center"/>
    </xf>
    <xf numFmtId="0" fontId="11" fillId="0" borderId="3" xfId="0" applyFont="1" applyBorder="1" applyAlignment="1"/>
    <xf numFmtId="168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/>
    <xf numFmtId="0" fontId="10" fillId="0" borderId="3" xfId="0" applyFont="1" applyBorder="1" applyAlignment="1">
      <alignment wrapText="1"/>
    </xf>
    <xf numFmtId="0" fontId="11" fillId="4" borderId="14" xfId="0" applyFont="1" applyFill="1" applyBorder="1" applyAlignment="1"/>
    <xf numFmtId="0" fontId="11" fillId="0" borderId="15" xfId="0" applyFont="1" applyBorder="1" applyAlignment="1"/>
    <xf numFmtId="0" fontId="10" fillId="0" borderId="21" xfId="0" applyFont="1" applyBorder="1" applyAlignment="1"/>
    <xf numFmtId="0" fontId="10" fillId="0" borderId="16" xfId="0" applyFont="1" applyBorder="1" applyAlignment="1"/>
    <xf numFmtId="0" fontId="11" fillId="0" borderId="17" xfId="0" applyFont="1" applyBorder="1" applyAlignment="1"/>
    <xf numFmtId="0" fontId="10" fillId="0" borderId="18" xfId="0" applyFont="1" applyBorder="1" applyAlignment="1"/>
    <xf numFmtId="0" fontId="11" fillId="0" borderId="19" xfId="0" applyFont="1" applyBorder="1" applyAlignment="1"/>
    <xf numFmtId="0" fontId="10" fillId="0" borderId="22" xfId="0" applyFont="1" applyBorder="1" applyAlignment="1"/>
    <xf numFmtId="0" fontId="10" fillId="0" borderId="20" xfId="0" applyFont="1" applyBorder="1" applyAlignment="1"/>
    <xf numFmtId="167" fontId="19" fillId="0" borderId="24" xfId="0" applyNumberFormat="1" applyFont="1" applyFill="1" applyBorder="1" applyAlignment="1" applyProtection="1">
      <alignment horizontal="center"/>
    </xf>
    <xf numFmtId="166" fontId="3" fillId="2" borderId="3" xfId="0" applyNumberFormat="1" applyFont="1" applyFill="1" applyBorder="1" applyAlignment="1">
      <alignment horizontal="center" vertical="center"/>
    </xf>
    <xf numFmtId="3" fontId="10" fillId="5" borderId="3" xfId="0" applyNumberFormat="1" applyFont="1" applyFill="1" applyBorder="1" applyAlignment="1" applyProtection="1">
      <alignment horizontal="center"/>
      <protection locked="0"/>
    </xf>
    <xf numFmtId="3" fontId="10" fillId="5" borderId="1" xfId="0" applyNumberFormat="1" applyFont="1" applyFill="1" applyBorder="1" applyAlignment="1" applyProtection="1">
      <alignment horizontal="center"/>
      <protection locked="0"/>
    </xf>
    <xf numFmtId="166" fontId="10" fillId="5" borderId="3" xfId="0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 vertical="center"/>
    </xf>
    <xf numFmtId="0" fontId="4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4" fillId="0" borderId="5" xfId="0" applyFont="1" applyBorder="1"/>
    <xf numFmtId="0" fontId="4" fillId="0" borderId="12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3" xfId="0" applyFont="1" applyBorder="1"/>
    <xf numFmtId="0" fontId="2" fillId="4" borderId="1" xfId="0" applyFont="1" applyFill="1" applyBorder="1" applyAlignment="1">
      <alignment horizontal="center" vertical="center" wrapText="1"/>
    </xf>
  </cellXfs>
  <cellStyles count="39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8" builtinId="9" hidden="1"/>
    <cellStyle name="Hyperlink" xfId="37" builtinId="8" hidden="1"/>
    <cellStyle name="Normal" xfId="0" builtinId="0"/>
  </cellStyles>
  <dxfs count="0"/>
  <tableStyles count="0" defaultTableStyle="TableStyleMedium9" defaultPivotStyle="PivotStyleMedium4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Y999"/>
  <sheetViews>
    <sheetView view="pageBreakPreview" zoomScale="110" zoomScaleNormal="110" zoomScaleSheetLayoutView="100" zoomScalePageLayoutView="110" workbookViewId="0">
      <selection activeCell="B34" sqref="B34"/>
    </sheetView>
  </sheetViews>
  <sheetFormatPr baseColWidth="10" defaultColWidth="17.33203125" defaultRowHeight="15" customHeight="1" x14ac:dyDescent="0"/>
  <cols>
    <col min="1" max="1" width="3.1640625" customWidth="1"/>
    <col min="2" max="2" width="28.33203125" customWidth="1"/>
    <col min="3" max="3" width="20.6640625" customWidth="1"/>
    <col min="4" max="5" width="20.6640625" style="50" customWidth="1"/>
    <col min="6" max="11" width="20.6640625" customWidth="1"/>
    <col min="12" max="12" width="4.5" customWidth="1"/>
    <col min="13" max="25" width="11.5" customWidth="1"/>
  </cols>
  <sheetData>
    <row r="1" spans="1:25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5" customHeight="1">
      <c r="A2" s="2"/>
      <c r="B2" s="2"/>
      <c r="C2" s="3" t="s">
        <v>3</v>
      </c>
      <c r="D2" s="3" t="s">
        <v>84</v>
      </c>
      <c r="E2" s="3" t="s">
        <v>85</v>
      </c>
      <c r="F2" s="3" t="s">
        <v>86</v>
      </c>
      <c r="G2" s="3" t="s">
        <v>4</v>
      </c>
      <c r="H2" s="3" t="s">
        <v>5</v>
      </c>
      <c r="I2" s="3" t="s">
        <v>6</v>
      </c>
      <c r="J2" s="3" t="s">
        <v>87</v>
      </c>
      <c r="K2" s="3" t="s">
        <v>88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79" customHeight="1">
      <c r="A3" s="1"/>
      <c r="B3" s="4" t="s">
        <v>7</v>
      </c>
      <c r="C3" s="5" t="s">
        <v>89</v>
      </c>
      <c r="D3" s="5" t="s">
        <v>90</v>
      </c>
      <c r="E3" s="5" t="s">
        <v>60</v>
      </c>
      <c r="F3" s="5" t="s">
        <v>91</v>
      </c>
      <c r="G3" s="5" t="s">
        <v>54</v>
      </c>
      <c r="H3" s="5" t="s">
        <v>93</v>
      </c>
      <c r="I3" s="5" t="s">
        <v>92</v>
      </c>
      <c r="J3" s="5" t="s">
        <v>95</v>
      </c>
      <c r="K3" s="5" t="s">
        <v>94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3.5" customHeight="1">
      <c r="A4" s="1"/>
      <c r="B4" s="6" t="s">
        <v>8</v>
      </c>
      <c r="C4" s="38">
        <f>Nemčija!C14</f>
        <v>0</v>
      </c>
      <c r="D4" s="38">
        <f>Nemčija!C23</f>
        <v>0</v>
      </c>
      <c r="E4" s="38">
        <f>Nemčija!C29</f>
        <v>0</v>
      </c>
      <c r="F4" s="38">
        <f>Nemčija!C38</f>
        <v>0</v>
      </c>
      <c r="G4" s="38">
        <f>Nemčija!C44</f>
        <v>0</v>
      </c>
      <c r="H4" s="38">
        <f>Nemčija!C50</f>
        <v>0</v>
      </c>
      <c r="I4" s="38">
        <f>Nemčija!C56</f>
        <v>0</v>
      </c>
      <c r="J4" s="39"/>
      <c r="K4" s="3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3.5" customHeight="1">
      <c r="A5" s="1"/>
      <c r="B5" s="6" t="s">
        <v>57</v>
      </c>
      <c r="C5" s="38">
        <f>Avstrija!C14</f>
        <v>0</v>
      </c>
      <c r="D5" s="38">
        <f>Avstrija!C23</f>
        <v>0</v>
      </c>
      <c r="E5" s="38">
        <f>Avstrija!C29</f>
        <v>0</v>
      </c>
      <c r="F5" s="38">
        <f>Avstrija!C38</f>
        <v>0</v>
      </c>
      <c r="G5" s="38">
        <f>Avstrija!C44</f>
        <v>0</v>
      </c>
      <c r="H5" s="38">
        <f>Avstrija!C50</f>
        <v>0</v>
      </c>
      <c r="I5" s="38">
        <f>Avstrija!C56</f>
        <v>0</v>
      </c>
      <c r="J5" s="39"/>
      <c r="K5" s="3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3.5" customHeight="1">
      <c r="A6" s="1"/>
      <c r="B6" s="6" t="s">
        <v>35</v>
      </c>
      <c r="C6" s="52">
        <f>Italija!C14</f>
        <v>0</v>
      </c>
      <c r="D6" s="38">
        <f>Italija!C23</f>
        <v>0</v>
      </c>
      <c r="E6" s="38">
        <f>Italija!C29</f>
        <v>0</v>
      </c>
      <c r="F6" s="38">
        <f>Italija!C38</f>
        <v>0</v>
      </c>
      <c r="G6" s="38">
        <f>Italija!C44</f>
        <v>0</v>
      </c>
      <c r="H6" s="38">
        <f>Italija!C50</f>
        <v>0</v>
      </c>
      <c r="I6" s="38">
        <f>Italija!C56</f>
        <v>0</v>
      </c>
      <c r="J6" s="39"/>
      <c r="K6" s="3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3.5" customHeight="1">
      <c r="A7" s="1"/>
      <c r="B7" s="51" t="s">
        <v>56</v>
      </c>
      <c r="C7" s="52">
        <f>'VB &amp; Irska'!C14</f>
        <v>0</v>
      </c>
      <c r="D7" s="38">
        <f>'VB &amp; Irska'!C23</f>
        <v>0</v>
      </c>
      <c r="E7" s="38">
        <f>'VB &amp; Irska'!C29</f>
        <v>0</v>
      </c>
      <c r="F7" s="38">
        <f>'VB &amp; Irska'!C38</f>
        <v>0</v>
      </c>
      <c r="G7" s="38">
        <f>'VB &amp; Irska'!C44</f>
        <v>0</v>
      </c>
      <c r="H7" s="38">
        <f>'VB &amp; Irska'!C50</f>
        <v>0</v>
      </c>
      <c r="I7" s="38">
        <f>'VB &amp; Irska'!C56</f>
        <v>0</v>
      </c>
      <c r="J7" s="39"/>
      <c r="K7" s="39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s="50" customFormat="1" ht="13.5" customHeight="1">
      <c r="A8" s="1"/>
      <c r="B8" s="6" t="s">
        <v>80</v>
      </c>
      <c r="C8" s="38">
        <f>Francija!C14</f>
        <v>0</v>
      </c>
      <c r="D8" s="38">
        <f>Francija!C23</f>
        <v>0</v>
      </c>
      <c r="E8" s="38">
        <f>Francija!C29</f>
        <v>0</v>
      </c>
      <c r="F8" s="38">
        <f>Francija!C38</f>
        <v>0</v>
      </c>
      <c r="G8" s="38">
        <f>Francija!C44</f>
        <v>0</v>
      </c>
      <c r="H8" s="38">
        <f>Francija!C50</f>
        <v>0</v>
      </c>
      <c r="I8" s="39"/>
      <c r="J8" s="39"/>
      <c r="K8" s="3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3.5" customHeight="1">
      <c r="A9" s="1"/>
      <c r="B9" s="6" t="s">
        <v>36</v>
      </c>
      <c r="C9" s="39"/>
      <c r="D9" s="38">
        <f>Rusija!C8</f>
        <v>0</v>
      </c>
      <c r="E9" s="38">
        <f>Rusija!C14</f>
        <v>0</v>
      </c>
      <c r="F9" s="39"/>
      <c r="G9" s="39"/>
      <c r="H9" s="39"/>
      <c r="I9" s="38">
        <f>Rusija!C20</f>
        <v>0</v>
      </c>
      <c r="J9" s="52">
        <f>Rusija!C26</f>
        <v>0</v>
      </c>
      <c r="K9" s="3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3.5" customHeight="1">
      <c r="A10" s="1"/>
      <c r="B10" s="6" t="s">
        <v>81</v>
      </c>
      <c r="C10" s="38">
        <f>Benelux!C14</f>
        <v>0</v>
      </c>
      <c r="D10" s="38">
        <f>Benelux!C23</f>
        <v>0</v>
      </c>
      <c r="E10" s="38">
        <f>Benelux!C29</f>
        <v>0</v>
      </c>
      <c r="F10" s="38">
        <f>Benelux!C38</f>
        <v>0</v>
      </c>
      <c r="G10" s="39"/>
      <c r="H10" s="38">
        <f>Benelux!C44</f>
        <v>0</v>
      </c>
      <c r="I10" s="38">
        <f>Benelux!C50</f>
        <v>0</v>
      </c>
      <c r="J10" s="39"/>
      <c r="K10" s="39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3.5" customHeight="1">
      <c r="A11" s="1"/>
      <c r="B11" s="6" t="s">
        <v>51</v>
      </c>
      <c r="C11" s="38">
        <f>Švica!C10</f>
        <v>0</v>
      </c>
      <c r="D11" s="38">
        <f>Švica!C19</f>
        <v>0</v>
      </c>
      <c r="E11" s="38">
        <f>Švica!C25</f>
        <v>0</v>
      </c>
      <c r="F11" s="38">
        <f>Švica!C34</f>
        <v>0</v>
      </c>
      <c r="G11" s="39"/>
      <c r="H11" s="38">
        <f>Švica!C40</f>
        <v>0</v>
      </c>
      <c r="I11" s="38">
        <f>Švica!C46</f>
        <v>0</v>
      </c>
      <c r="J11" s="39"/>
      <c r="K11" s="3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s="50" customFormat="1" ht="13.5" customHeight="1">
      <c r="A12" s="1"/>
      <c r="B12" s="6" t="s">
        <v>82</v>
      </c>
      <c r="C12" s="52">
        <f>Nordijske!C10</f>
        <v>0</v>
      </c>
      <c r="D12" s="38">
        <f>Nordijske!C19</f>
        <v>0</v>
      </c>
      <c r="E12" s="38">
        <f>Nordijske!C25</f>
        <v>0</v>
      </c>
      <c r="F12" s="38">
        <f>Nordijske!C34</f>
        <v>0</v>
      </c>
      <c r="G12" s="39"/>
      <c r="H12" s="38">
        <f>Nordijske!C40</f>
        <v>0</v>
      </c>
      <c r="I12" s="38">
        <f>Nordijske!C46</f>
        <v>0</v>
      </c>
      <c r="J12" s="39"/>
      <c r="K12" s="39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3.5" customHeight="1">
      <c r="A13" s="1"/>
      <c r="B13" s="6" t="s">
        <v>83</v>
      </c>
      <c r="C13" s="52">
        <f>'ZDA&amp;Kanada'!C14</f>
        <v>0</v>
      </c>
      <c r="D13" s="38">
        <f>'ZDA&amp;Kanada'!C23</f>
        <v>0</v>
      </c>
      <c r="E13" s="38">
        <f>'ZDA&amp;Kanada'!C29</f>
        <v>0</v>
      </c>
      <c r="F13" s="38">
        <f>'ZDA&amp;Kanada'!C38</f>
        <v>0</v>
      </c>
      <c r="G13" s="39"/>
      <c r="H13" s="38">
        <f>'ZDA&amp;Kanada'!C44</f>
        <v>0</v>
      </c>
      <c r="I13" s="38">
        <f>'ZDA&amp;Kanada'!C50</f>
        <v>0</v>
      </c>
      <c r="J13" s="39"/>
      <c r="K13" s="39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6" customHeight="1">
      <c r="A14" s="1"/>
      <c r="B14" s="42" t="s">
        <v>61</v>
      </c>
      <c r="C14" s="43">
        <f>SUM(C4:C13)</f>
        <v>0</v>
      </c>
      <c r="D14" s="43">
        <f>SUM(D4:D13)</f>
        <v>0</v>
      </c>
      <c r="E14" s="43">
        <f t="shared" ref="E14:I14" si="0">SUM(E4:E13)</f>
        <v>0</v>
      </c>
      <c r="F14" s="43">
        <f t="shared" si="0"/>
        <v>0</v>
      </c>
      <c r="G14" s="43">
        <f t="shared" si="0"/>
        <v>0</v>
      </c>
      <c r="H14" s="43">
        <f t="shared" si="0"/>
        <v>0</v>
      </c>
      <c r="I14" s="43">
        <f t="shared" si="0"/>
        <v>0</v>
      </c>
      <c r="J14" s="43">
        <f t="shared" ref="J14" si="1">SUM(J4:J13)</f>
        <v>0</v>
      </c>
      <c r="K14" s="10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s="50" customFormat="1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3.5" customHeight="1" thickBot="1">
      <c r="A17" s="1"/>
      <c r="B17" s="1"/>
      <c r="C17" s="1"/>
      <c r="D17" s="1"/>
      <c r="E17" s="61"/>
      <c r="F17" s="1"/>
      <c r="G17" s="61"/>
      <c r="H17" s="61"/>
      <c r="I17" s="61"/>
      <c r="J17" s="6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3.5" customHeight="1" thickBot="1">
      <c r="A18" s="1"/>
      <c r="B18" s="53" t="s">
        <v>11</v>
      </c>
      <c r="C18" s="54"/>
      <c r="D18" s="1"/>
      <c r="E18" s="1"/>
      <c r="F18" s="1"/>
      <c r="G18" s="1"/>
      <c r="H18" s="1"/>
      <c r="I18" s="1"/>
      <c r="J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2" customHeight="1">
      <c r="A19" s="1"/>
      <c r="B19" s="55" t="s">
        <v>32</v>
      </c>
      <c r="C19" s="5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5.5" customHeight="1">
      <c r="A20" s="1"/>
      <c r="B20" s="57" t="s">
        <v>40</v>
      </c>
      <c r="C20" s="5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5.5" customHeight="1" thickBot="1">
      <c r="A21" s="1"/>
      <c r="B21" s="59" t="s">
        <v>41</v>
      </c>
      <c r="C21" s="60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3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3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3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sheetProtection password="C7FA" sheet="1" objects="1" scenarios="1"/>
  <pageMargins left="0.75" right="0.75" top="1" bottom="1" header="0.5" footer="0.5"/>
  <pageSetup paperSize="9" scale="56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88"/>
  <sheetViews>
    <sheetView tabSelected="1" view="pageBreakPreview" topLeftCell="A7" zoomScale="125" zoomScaleNormal="125" zoomScaleSheetLayoutView="100" zoomScalePageLayoutView="125" workbookViewId="0">
      <selection activeCell="C7" sqref="C7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62</v>
      </c>
      <c r="C4" s="69">
        <v>4918.0327868852464</v>
      </c>
      <c r="D4" s="70"/>
      <c r="E4" s="70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63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66</v>
      </c>
      <c r="C6" s="69">
        <v>4918.0327868852464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67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17</v>
      </c>
      <c r="C8" s="69">
        <v>12295.081967213115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68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62" t="s">
        <v>52</v>
      </c>
      <c r="C10" s="69">
        <v>2459.0163934426232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71" t="s">
        <v>69</v>
      </c>
      <c r="C11" s="105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73" t="s">
        <v>70</v>
      </c>
      <c r="C12" s="74">
        <f>C5</f>
        <v>0</v>
      </c>
      <c r="D12" s="72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73" t="s">
        <v>22</v>
      </c>
      <c r="C13" s="74">
        <f>C7+C9+C11</f>
        <v>0</v>
      </c>
      <c r="D13" s="72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5" t="s">
        <v>9</v>
      </c>
      <c r="C14" s="74">
        <f>(C12+C13)/2</f>
        <v>0</v>
      </c>
      <c r="D14" s="7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3" t="s">
        <v>12</v>
      </c>
      <c r="C15" s="76"/>
      <c r="D15" s="72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77" t="s">
        <v>27</v>
      </c>
      <c r="C18" s="7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53</v>
      </c>
      <c r="C19" s="80">
        <f>7500/1.22</f>
        <v>6147.5409836065573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5" t="s">
        <v>58</v>
      </c>
      <c r="C20" s="10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4" t="s">
        <v>55</v>
      </c>
      <c r="C21" s="80">
        <f>7500/1.22</f>
        <v>6147.5409836065573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5" t="s">
        <v>59</v>
      </c>
      <c r="C22" s="8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84" t="s">
        <v>11</v>
      </c>
      <c r="C23" s="87">
        <f>C20+C22</f>
        <v>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83" t="s">
        <v>13</v>
      </c>
      <c r="C24" s="8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88"/>
      <c r="C25" s="8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8"/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77" t="s">
        <v>71</v>
      </c>
      <c r="C27" s="8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90" t="s">
        <v>72</v>
      </c>
      <c r="C28" s="80">
        <v>40047.61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93" t="s">
        <v>64</v>
      </c>
      <c r="C29" s="105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83" t="s">
        <v>23</v>
      </c>
      <c r="C30" s="8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88"/>
      <c r="C31" s="8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88"/>
      <c r="C32" s="88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77" t="s">
        <v>73</v>
      </c>
      <c r="C33" s="8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90" t="s">
        <v>74</v>
      </c>
      <c r="C34" s="80">
        <v>18090.04</v>
      </c>
      <c r="D34" s="7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93" t="s">
        <v>75</v>
      </c>
      <c r="C35" s="10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B36" s="90" t="s">
        <v>79</v>
      </c>
      <c r="C36" s="80">
        <v>9731.2000000000007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B37" s="93" t="s">
        <v>65</v>
      </c>
      <c r="C37" s="10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84" t="s">
        <v>11</v>
      </c>
      <c r="C38" s="87">
        <f>C35+C37</f>
        <v>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3.5" customHeight="1">
      <c r="A39" s="63"/>
      <c r="B39" s="83" t="s">
        <v>26</v>
      </c>
      <c r="C39" s="88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D41" s="91"/>
      <c r="E41" s="9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B42" s="77" t="s">
        <v>96</v>
      </c>
      <c r="C42" s="89"/>
      <c r="D42" s="9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5" customHeight="1">
      <c r="A43" s="63"/>
      <c r="B43" s="90" t="s">
        <v>30</v>
      </c>
      <c r="C43" s="80">
        <v>30327.868852459018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93" t="s">
        <v>54</v>
      </c>
      <c r="C44" s="105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83" t="s">
        <v>28</v>
      </c>
      <c r="C45" s="88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B48" s="77" t="s">
        <v>37</v>
      </c>
      <c r="C48" s="78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3.5" customHeight="1">
      <c r="A49" s="63"/>
      <c r="B49" s="79" t="s">
        <v>24</v>
      </c>
      <c r="C49" s="80">
        <v>16967.21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3.5" customHeight="1">
      <c r="A50" s="63"/>
      <c r="B50" s="81" t="s">
        <v>25</v>
      </c>
      <c r="C50" s="105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B51" s="83" t="s">
        <v>49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ht="13.5" customHeight="1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3.5" customHeight="1">
      <c r="A54" s="63"/>
      <c r="B54" s="77" t="s">
        <v>76</v>
      </c>
      <c r="C54" s="89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5" customHeight="1">
      <c r="A55" s="63"/>
      <c r="B55" s="90" t="s">
        <v>77</v>
      </c>
      <c r="C55" s="80">
        <v>9752.877049180328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5" customHeight="1">
      <c r="A56" s="63"/>
      <c r="B56" s="93" t="s">
        <v>78</v>
      </c>
      <c r="C56" s="105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ht="15" customHeight="1">
      <c r="A57" s="63"/>
      <c r="B57" s="83" t="s">
        <v>29</v>
      </c>
      <c r="C57" s="88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5" customHeight="1">
      <c r="A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5" customHeight="1">
      <c r="A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5" customHeight="1">
      <c r="A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5" customHeight="1">
      <c r="A61" s="63"/>
      <c r="B61" s="63" t="s">
        <v>31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ht="15" customHeight="1" thickBo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3.5" customHeight="1" thickBot="1">
      <c r="A63" s="63"/>
      <c r="B63" s="94" t="s">
        <v>39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95" t="s">
        <v>32</v>
      </c>
      <c r="C64" s="96"/>
      <c r="D64" s="97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98" t="s">
        <v>33</v>
      </c>
      <c r="C65" s="63"/>
      <c r="D65" s="99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 thickBot="1">
      <c r="A66" s="63"/>
      <c r="B66" s="100" t="s">
        <v>34</v>
      </c>
      <c r="C66" s="101"/>
      <c r="D66" s="10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88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88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4">
      <c r="A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5.75" customHeight="1">
      <c r="A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  <row r="972" spans="1:25" ht="13.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</row>
    <row r="973" spans="1:25" ht="13.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</row>
    <row r="974" spans="1:25" ht="13.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</row>
    <row r="975" spans="1:25" ht="13.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</row>
    <row r="976" spans="1:25" ht="13.5" customHeight="1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</row>
    <row r="977" spans="1:25" ht="13.5" customHeight="1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</row>
    <row r="978" spans="1:25" ht="13.5" customHeight="1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</row>
    <row r="979" spans="1:25" ht="13.5" customHeight="1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</row>
    <row r="980" spans="1:25" ht="13.5" customHeight="1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</row>
    <row r="981" spans="1:25" ht="13.5" customHeight="1">
      <c r="A981" s="63"/>
      <c r="B981" s="63"/>
      <c r="C981" s="63"/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</row>
    <row r="982" spans="1:25" ht="13.5" customHeight="1">
      <c r="A982" s="63"/>
      <c r="B982" s="63"/>
      <c r="C982" s="63"/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</row>
    <row r="983" spans="1:25" ht="13.5" customHeight="1">
      <c r="A983" s="63"/>
      <c r="B983" s="63"/>
      <c r="C983" s="63"/>
      <c r="D983" s="63"/>
      <c r="E983" s="63"/>
      <c r="F983" s="63"/>
      <c r="G983" s="63"/>
      <c r="H983" s="63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</row>
    <row r="984" spans="1:25" ht="13.5" customHeight="1">
      <c r="A984" s="63"/>
      <c r="B984" s="63"/>
      <c r="C984" s="63"/>
      <c r="D984" s="63"/>
      <c r="E984" s="63"/>
      <c r="F984" s="63"/>
      <c r="G984" s="63"/>
      <c r="H984" s="63"/>
      <c r="I984" s="63"/>
      <c r="J984" s="63"/>
      <c r="K984" s="63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  <c r="Y984" s="63"/>
    </row>
    <row r="985" spans="1:25" ht="13.5" customHeight="1">
      <c r="A985" s="63"/>
      <c r="B985" s="63"/>
      <c r="C985" s="63"/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  <c r="Y985" s="63"/>
    </row>
    <row r="986" spans="1:25" ht="13.5" customHeight="1">
      <c r="A986" s="63"/>
      <c r="B986" s="63"/>
      <c r="C986" s="63"/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  <c r="Y986" s="63"/>
    </row>
    <row r="987" spans="1:25" ht="13.5" customHeight="1">
      <c r="A987" s="63"/>
      <c r="B987" s="63"/>
      <c r="C987" s="63"/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  <c r="Y987" s="63"/>
    </row>
    <row r="988" spans="1:25" ht="13.5" customHeight="1">
      <c r="A988" s="63"/>
      <c r="B988" s="63"/>
      <c r="C988" s="63"/>
      <c r="D988" s="63"/>
      <c r="E988" s="63"/>
      <c r="F988" s="63"/>
      <c r="G988" s="63"/>
      <c r="H988" s="63"/>
      <c r="I988" s="63"/>
      <c r="J988" s="63"/>
      <c r="K988" s="63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  <c r="Y988" s="63"/>
    </row>
  </sheetData>
  <sheetProtection algorithmName="SHA-512" hashValue="vptJYfZ/9ECQePOwC4hvyg7y6BQkpIVWYYG9OlCOA62rmGy1HbVNscdkJSWF7i4YXO4fgqVJ/4O7eGUKpnnbhg==" saltValue="q2aOGsf0raX5QukhDJ0X/w==" spinCount="100000" sheet="1" objects="1" scenarios="1" selectLockedCells="1"/>
  <protectedRanges>
    <protectedRange algorithmName="SHA-512" hashValue="txaSb+vIHGRyrirejjD46goFtkvewXiXDpHpztmYn56+TLz8EUKRlseCnGr8SzMg65ucJE03UbRjv42/dM5MjQ==" saltValue="jlX7TScjJb+rAjrodo40OQ==" spinCount="100000" sqref="C38 C5 C8 C13 C44 C20 C22 C56" name="Obseg1"/>
  </protectedRanges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80"/>
  <sheetViews>
    <sheetView view="pageBreakPreview" topLeftCell="A47" zoomScale="125" zoomScaleNormal="125" zoomScaleSheetLayoutView="100" zoomScalePageLayoutView="125" workbookViewId="0">
      <selection activeCell="C35" sqref="C35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62</v>
      </c>
      <c r="C4" s="69">
        <v>2049.1799999999998</v>
      </c>
      <c r="D4" s="70"/>
      <c r="E4" s="70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63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66</v>
      </c>
      <c r="C6" s="69">
        <v>6147.5409836065573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67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17</v>
      </c>
      <c r="C8" s="103">
        <v>10245.901639344262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68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62" t="s">
        <v>52</v>
      </c>
      <c r="C10" s="69">
        <v>2049.1803278688526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71" t="s">
        <v>69</v>
      </c>
      <c r="C11" s="105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73" t="s">
        <v>70</v>
      </c>
      <c r="C12" s="74">
        <f>C5</f>
        <v>0</v>
      </c>
      <c r="D12" s="72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73" t="s">
        <v>22</v>
      </c>
      <c r="C13" s="74">
        <f>C7+C9+C11</f>
        <v>0</v>
      </c>
      <c r="D13" s="72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5" t="s">
        <v>9</v>
      </c>
      <c r="C14" s="74">
        <f>(C12+C13)/2</f>
        <v>0</v>
      </c>
      <c r="D14" s="7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3" t="s">
        <v>12</v>
      </c>
      <c r="C15" s="76"/>
      <c r="D15" s="72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77" t="s">
        <v>27</v>
      </c>
      <c r="C18" s="7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53</v>
      </c>
      <c r="C19" s="80">
        <v>10245.901639344262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5" t="s">
        <v>58</v>
      </c>
      <c r="C20" s="10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4" t="s">
        <v>55</v>
      </c>
      <c r="C21" s="80">
        <v>10245.901639344262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5" t="s">
        <v>59</v>
      </c>
      <c r="C22" s="10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84" t="s">
        <v>11</v>
      </c>
      <c r="C23" s="87">
        <f>C20+C22</f>
        <v>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83" t="s">
        <v>13</v>
      </c>
      <c r="C24" s="8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88"/>
      <c r="C25" s="8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8"/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77" t="s">
        <v>71</v>
      </c>
      <c r="C27" s="8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90" t="s">
        <v>72</v>
      </c>
      <c r="C28" s="80">
        <v>32038.09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93" t="s">
        <v>64</v>
      </c>
      <c r="C29" s="105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83" t="s">
        <v>23</v>
      </c>
      <c r="C30" s="8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88"/>
      <c r="C31" s="8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88"/>
      <c r="C32" s="88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77" t="s">
        <v>73</v>
      </c>
      <c r="C33" s="8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90" t="s">
        <v>74</v>
      </c>
      <c r="C34" s="80">
        <v>14472.03</v>
      </c>
      <c r="D34" s="7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93" t="s">
        <v>75</v>
      </c>
      <c r="C35" s="10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B36" s="90" t="s">
        <v>79</v>
      </c>
      <c r="C36" s="80">
        <v>7784.96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B37" s="93" t="s">
        <v>65</v>
      </c>
      <c r="C37" s="10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84" t="s">
        <v>11</v>
      </c>
      <c r="C38" s="87">
        <f>C35+C37</f>
        <v>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3.5" customHeight="1">
      <c r="A39" s="63"/>
      <c r="B39" s="83" t="s">
        <v>26</v>
      </c>
      <c r="C39" s="88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D41" s="91"/>
      <c r="E41" s="9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B42" s="77" t="s">
        <v>96</v>
      </c>
      <c r="C42" s="89"/>
      <c r="D42" s="9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5" customHeight="1">
      <c r="A43" s="63"/>
      <c r="B43" s="90" t="s">
        <v>30</v>
      </c>
      <c r="C43" s="80">
        <v>30327.868852459018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93" t="s">
        <v>54</v>
      </c>
      <c r="C44" s="105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83" t="s">
        <v>28</v>
      </c>
      <c r="C45" s="88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B48" s="77" t="s">
        <v>37</v>
      </c>
      <c r="C48" s="78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3.5" customHeight="1">
      <c r="A49" s="63"/>
      <c r="B49" s="79" t="s">
        <v>24</v>
      </c>
      <c r="C49" s="80">
        <v>13573.77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3.5" customHeight="1">
      <c r="A50" s="63"/>
      <c r="B50" s="81" t="s">
        <v>25</v>
      </c>
      <c r="C50" s="105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B51" s="83" t="s">
        <v>49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ht="13.5" customHeight="1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3.5" customHeight="1">
      <c r="A54" s="63"/>
      <c r="B54" s="77" t="s">
        <v>76</v>
      </c>
      <c r="C54" s="89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5" customHeight="1">
      <c r="A55" s="63"/>
      <c r="B55" s="90" t="s">
        <v>77</v>
      </c>
      <c r="C55" s="80">
        <v>13371.032786885246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5" customHeight="1">
      <c r="A56" s="63"/>
      <c r="B56" s="93" t="s">
        <v>78</v>
      </c>
      <c r="C56" s="105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ht="15" customHeight="1">
      <c r="A57" s="63"/>
      <c r="B57" s="83" t="s">
        <v>29</v>
      </c>
      <c r="C57" s="88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5" customHeight="1">
      <c r="A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5" customHeight="1">
      <c r="A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63"/>
      <c r="C60" s="88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>
      <c r="A61" s="63"/>
      <c r="B61" s="63" t="s">
        <v>31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thickBo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5.75" customHeight="1" thickBot="1">
      <c r="A63" s="63"/>
      <c r="B63" s="94" t="s">
        <v>102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95" t="s">
        <v>32</v>
      </c>
      <c r="C64" s="96"/>
      <c r="D64" s="97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98" t="s">
        <v>33</v>
      </c>
      <c r="C65" s="63"/>
      <c r="D65" s="99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 thickBot="1">
      <c r="A66" s="63"/>
      <c r="B66" s="100" t="s">
        <v>34</v>
      </c>
      <c r="C66" s="101"/>
      <c r="D66" s="10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  <row r="972" spans="1:25" ht="13.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</row>
    <row r="973" spans="1:25" ht="13.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</row>
    <row r="974" spans="1:25" ht="13.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</row>
    <row r="975" spans="1:25" ht="13.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</row>
    <row r="976" spans="1:25" ht="13.5" customHeight="1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</row>
    <row r="977" spans="1:25" ht="13.5" customHeight="1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</row>
    <row r="978" spans="1:25" ht="13.5" customHeight="1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</row>
    <row r="979" spans="1:25" ht="13.5" customHeight="1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</row>
    <row r="980" spans="1:25" ht="13.5" customHeight="1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</row>
  </sheetData>
  <sheetProtection algorithmName="SHA-512" hashValue="00LtqXNF6QDuuhHhJYApveZx33AQQAFQ24H1Y+0PfmItynEqTYonvJeoUM7nO4h+pjL6izC3CKHmxf3z9q6j8Q==" saltValue="GIPxwCP1E2yKWUOij9ZwvA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80"/>
  <sheetViews>
    <sheetView view="pageBreakPreview" topLeftCell="A34" zoomScale="125" zoomScaleNormal="125" zoomScaleSheetLayoutView="100" zoomScalePageLayoutView="125" workbookViewId="0">
      <selection activeCell="C56" activeCellId="11" sqref="C5 C7 C9 C11 C20 C22 C29 C35 C37 C44 C50 C56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62</v>
      </c>
      <c r="C4" s="69">
        <v>11475.409836065573</v>
      </c>
      <c r="D4" s="70"/>
      <c r="E4" s="70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63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66</v>
      </c>
      <c r="C6" s="69">
        <v>2868.8524590163934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67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17</v>
      </c>
      <c r="C8" s="103">
        <v>11475.409836065573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68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62" t="s">
        <v>52</v>
      </c>
      <c r="C10" s="69">
        <v>2868.8524590163934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71" t="s">
        <v>69</v>
      </c>
      <c r="C11" s="105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73" t="s">
        <v>70</v>
      </c>
      <c r="C12" s="74">
        <f>C5</f>
        <v>0</v>
      </c>
      <c r="D12" s="72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73" t="s">
        <v>22</v>
      </c>
      <c r="C13" s="74">
        <f>C7+C9+C11</f>
        <v>0</v>
      </c>
      <c r="D13" s="72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5" t="s">
        <v>9</v>
      </c>
      <c r="C14" s="74">
        <f>(C12+C13)/2</f>
        <v>0</v>
      </c>
      <c r="D14" s="7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3" t="s">
        <v>12</v>
      </c>
      <c r="C15" s="76"/>
      <c r="D15" s="72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77" t="s">
        <v>27</v>
      </c>
      <c r="C18" s="7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53</v>
      </c>
      <c r="C19" s="80">
        <v>12295.081967213115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5" t="s">
        <v>58</v>
      </c>
      <c r="C20" s="10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4" t="s">
        <v>55</v>
      </c>
      <c r="C21" s="80">
        <v>12295.081967213115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5" t="s">
        <v>59</v>
      </c>
      <c r="C22" s="10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84" t="s">
        <v>11</v>
      </c>
      <c r="C23" s="87">
        <f>C20+C22</f>
        <v>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83" t="s">
        <v>13</v>
      </c>
      <c r="C24" s="8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88"/>
      <c r="C25" s="8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8"/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77" t="s">
        <v>71</v>
      </c>
      <c r="C27" s="8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90" t="s">
        <v>72</v>
      </c>
      <c r="C28" s="80">
        <v>32038.09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93" t="s">
        <v>64</v>
      </c>
      <c r="C29" s="105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83" t="s">
        <v>23</v>
      </c>
      <c r="C30" s="8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88"/>
      <c r="C31" s="8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88"/>
      <c r="C32" s="88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77" t="s">
        <v>73</v>
      </c>
      <c r="C33" s="8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90" t="s">
        <v>74</v>
      </c>
      <c r="C34" s="80">
        <v>14472.03</v>
      </c>
      <c r="D34" s="7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93" t="s">
        <v>75</v>
      </c>
      <c r="C35" s="10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B36" s="90" t="s">
        <v>79</v>
      </c>
      <c r="C36" s="80">
        <v>7784.96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B37" s="93" t="s">
        <v>65</v>
      </c>
      <c r="C37" s="10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84" t="s">
        <v>11</v>
      </c>
      <c r="C38" s="87">
        <f>C35+C37</f>
        <v>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3.5" customHeight="1">
      <c r="A39" s="63"/>
      <c r="B39" s="83" t="s">
        <v>26</v>
      </c>
      <c r="C39" s="88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D41" s="91"/>
      <c r="E41" s="9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B42" s="77" t="s">
        <v>96</v>
      </c>
      <c r="C42" s="89"/>
      <c r="D42" s="9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5" customHeight="1">
      <c r="A43" s="63"/>
      <c r="B43" s="90" t="s">
        <v>30</v>
      </c>
      <c r="C43" s="80">
        <v>30327.868852459018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93" t="s">
        <v>54</v>
      </c>
      <c r="C44" s="105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83" t="s">
        <v>28</v>
      </c>
      <c r="C45" s="88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B48" s="77" t="s">
        <v>37</v>
      </c>
      <c r="C48" s="78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3.5" customHeight="1">
      <c r="A49" s="63"/>
      <c r="B49" s="79" t="s">
        <v>24</v>
      </c>
      <c r="C49" s="80">
        <v>13573.77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3.5" customHeight="1">
      <c r="A50" s="63"/>
      <c r="B50" s="81" t="s">
        <v>25</v>
      </c>
      <c r="C50" s="105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B51" s="83" t="s">
        <v>49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ht="13.5" customHeight="1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3.5" customHeight="1">
      <c r="A54" s="63"/>
      <c r="B54" s="77" t="s">
        <v>76</v>
      </c>
      <c r="C54" s="89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5" customHeight="1">
      <c r="A55" s="63"/>
      <c r="B55" s="90" t="s">
        <v>77</v>
      </c>
      <c r="C55" s="80">
        <v>16360.655737704918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5" customHeight="1">
      <c r="A56" s="63"/>
      <c r="B56" s="93" t="s">
        <v>78</v>
      </c>
      <c r="C56" s="105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ht="15" customHeight="1">
      <c r="A57" s="63"/>
      <c r="B57" s="83" t="s">
        <v>29</v>
      </c>
      <c r="C57" s="88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5" customHeight="1">
      <c r="A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5" customHeight="1">
      <c r="A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63"/>
      <c r="C60" s="88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>
      <c r="A61" s="63"/>
      <c r="B61" s="63" t="s">
        <v>31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thickBo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5.75" customHeight="1" thickBot="1">
      <c r="A63" s="63"/>
      <c r="B63" s="94" t="s">
        <v>103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95" t="s">
        <v>32</v>
      </c>
      <c r="C64" s="96"/>
      <c r="D64" s="97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98" t="s">
        <v>33</v>
      </c>
      <c r="C65" s="63"/>
      <c r="D65" s="99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 thickBot="1">
      <c r="A66" s="63"/>
      <c r="B66" s="100" t="s">
        <v>34</v>
      </c>
      <c r="C66" s="101"/>
      <c r="D66" s="10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  <row r="972" spans="1:25" ht="13.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</row>
    <row r="973" spans="1:25" ht="13.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</row>
    <row r="974" spans="1:25" ht="13.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</row>
    <row r="975" spans="1:25" ht="13.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</row>
    <row r="976" spans="1:25" ht="13.5" customHeight="1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</row>
    <row r="977" spans="1:25" ht="13.5" customHeight="1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</row>
    <row r="978" spans="1:25" ht="13.5" customHeight="1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</row>
    <row r="979" spans="1:25" ht="13.5" customHeight="1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</row>
    <row r="980" spans="1:25" ht="13.5" customHeight="1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</row>
  </sheetData>
  <sheetProtection algorithmName="SHA-512" hashValue="b4XEYb5RESYkwIubtuZL+JdEa5YFuXpzHR+Lr3gQqAnCVyEVbN5905vxPAmAaxCuEzdDpL2bzGVpuxpBsdZFNQ==" saltValue="NBYOvGf9RmfTQhKD+05iRQ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80"/>
  <sheetViews>
    <sheetView view="pageBreakPreview" zoomScale="125" zoomScaleNormal="125" zoomScaleSheetLayoutView="100" zoomScalePageLayoutView="125" workbookViewId="0">
      <selection activeCell="C5" activeCellId="11" sqref="C56 C50 C44 C37 C35 C29 C22 C20 C11 C9 C7 C5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62</v>
      </c>
      <c r="C4" s="69">
        <v>7377.0491803278692</v>
      </c>
      <c r="D4" s="70"/>
      <c r="E4" s="70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63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66</v>
      </c>
      <c r="C6" s="69">
        <v>4918.0327868852464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67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17</v>
      </c>
      <c r="C8" s="103">
        <v>9836.0655737704928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68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62" t="s">
        <v>52</v>
      </c>
      <c r="C10" s="69">
        <v>2459.0163934426232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71" t="s">
        <v>69</v>
      </c>
      <c r="C11" s="105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73" t="s">
        <v>70</v>
      </c>
      <c r="C12" s="74">
        <f>C5</f>
        <v>0</v>
      </c>
      <c r="D12" s="72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73" t="s">
        <v>22</v>
      </c>
      <c r="C13" s="74">
        <f>C7+C9+C11</f>
        <v>0</v>
      </c>
      <c r="D13" s="72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5" t="s">
        <v>9</v>
      </c>
      <c r="C14" s="74">
        <f>(C12+C13)/2</f>
        <v>0</v>
      </c>
      <c r="D14" s="7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3" t="s">
        <v>12</v>
      </c>
      <c r="C15" s="76"/>
      <c r="D15" s="72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77" t="s">
        <v>27</v>
      </c>
      <c r="C18" s="7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53</v>
      </c>
      <c r="C19" s="80">
        <v>8196.7213114754104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5" t="s">
        <v>58</v>
      </c>
      <c r="C20" s="10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4" t="s">
        <v>55</v>
      </c>
      <c r="C21" s="80">
        <v>8196.7213114754104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5" t="s">
        <v>59</v>
      </c>
      <c r="C22" s="10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84" t="s">
        <v>11</v>
      </c>
      <c r="C23" s="87">
        <f>C20+C22</f>
        <v>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83" t="s">
        <v>13</v>
      </c>
      <c r="C24" s="8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88"/>
      <c r="C25" s="8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8"/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77" t="s">
        <v>71</v>
      </c>
      <c r="C27" s="8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90" t="s">
        <v>72</v>
      </c>
      <c r="C28" s="80">
        <v>24028.57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93" t="s">
        <v>64</v>
      </c>
      <c r="C29" s="105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83" t="s">
        <v>23</v>
      </c>
      <c r="C30" s="8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88"/>
      <c r="C31" s="8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88"/>
      <c r="C32" s="88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77" t="s">
        <v>73</v>
      </c>
      <c r="C33" s="8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90" t="s">
        <v>74</v>
      </c>
      <c r="C34" s="80">
        <v>10854.03</v>
      </c>
      <c r="D34" s="7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93" t="s">
        <v>75</v>
      </c>
      <c r="C35" s="10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B36" s="90" t="s">
        <v>79</v>
      </c>
      <c r="C36" s="80">
        <v>5838.72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B37" s="93" t="s">
        <v>65</v>
      </c>
      <c r="C37" s="10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84" t="s">
        <v>11</v>
      </c>
      <c r="C38" s="87">
        <f>C35+C37</f>
        <v>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3.5" customHeight="1">
      <c r="A39" s="63"/>
      <c r="B39" s="83" t="s">
        <v>26</v>
      </c>
      <c r="C39" s="88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D41" s="91"/>
      <c r="E41" s="9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B42" s="77" t="s">
        <v>96</v>
      </c>
      <c r="C42" s="89"/>
      <c r="D42" s="9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5" customHeight="1">
      <c r="A43" s="63"/>
      <c r="B43" s="90" t="s">
        <v>30</v>
      </c>
      <c r="C43" s="80">
        <v>30327.868852459018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93" t="s">
        <v>54</v>
      </c>
      <c r="C44" s="105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83" t="s">
        <v>28</v>
      </c>
      <c r="C45" s="88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B48" s="77" t="s">
        <v>37</v>
      </c>
      <c r="C48" s="78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3.5" customHeight="1">
      <c r="A49" s="63"/>
      <c r="B49" s="79" t="s">
        <v>24</v>
      </c>
      <c r="C49" s="80">
        <v>10180.33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3.5" customHeight="1">
      <c r="A50" s="63"/>
      <c r="B50" s="81" t="s">
        <v>25</v>
      </c>
      <c r="C50" s="105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B51" s="83" t="s">
        <v>49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ht="13.5" customHeight="1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3.5" customHeight="1">
      <c r="A54" s="63"/>
      <c r="B54" s="77" t="s">
        <v>76</v>
      </c>
      <c r="C54" s="89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5" customHeight="1">
      <c r="A55" s="63"/>
      <c r="B55" s="90" t="s">
        <v>77</v>
      </c>
      <c r="C55" s="80">
        <v>13431.893442622952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5" customHeight="1">
      <c r="A56" s="63"/>
      <c r="B56" s="93" t="s">
        <v>78</v>
      </c>
      <c r="C56" s="105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ht="15" customHeight="1">
      <c r="A57" s="63"/>
      <c r="B57" s="83" t="s">
        <v>29</v>
      </c>
      <c r="C57" s="88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5" customHeight="1">
      <c r="A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5" customHeight="1">
      <c r="A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63"/>
      <c r="C60" s="88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>
      <c r="A61" s="63"/>
      <c r="B61" s="63" t="s">
        <v>31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thickBo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5.75" customHeight="1" thickBot="1">
      <c r="A63" s="63"/>
      <c r="B63" s="94" t="s">
        <v>104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95" t="s">
        <v>32</v>
      </c>
      <c r="C64" s="96"/>
      <c r="D64" s="97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98" t="s">
        <v>33</v>
      </c>
      <c r="C65" s="63"/>
      <c r="D65" s="99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 thickBot="1">
      <c r="A66" s="63"/>
      <c r="B66" s="100" t="s">
        <v>34</v>
      </c>
      <c r="C66" s="101"/>
      <c r="D66" s="102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  <row r="972" spans="1:25" ht="13.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</row>
    <row r="973" spans="1:25" ht="13.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</row>
    <row r="974" spans="1:25" ht="13.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</row>
    <row r="975" spans="1:25" ht="13.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</row>
    <row r="976" spans="1:25" ht="13.5" customHeight="1">
      <c r="A976" s="63"/>
      <c r="B976" s="63"/>
      <c r="C976" s="63"/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</row>
    <row r="977" spans="1:25" ht="13.5" customHeight="1">
      <c r="A977" s="63"/>
      <c r="B977" s="63"/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</row>
    <row r="978" spans="1:25" ht="13.5" customHeight="1">
      <c r="A978" s="63"/>
      <c r="B978" s="63"/>
      <c r="C978" s="63"/>
      <c r="D978" s="63"/>
      <c r="E978" s="63"/>
      <c r="F978" s="63"/>
      <c r="G978" s="63"/>
      <c r="H978" s="63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</row>
    <row r="979" spans="1:25" ht="13.5" customHeight="1">
      <c r="A979" s="63"/>
      <c r="B979" s="63"/>
      <c r="C979" s="63"/>
      <c r="D979" s="63"/>
      <c r="E979" s="63"/>
      <c r="F979" s="63"/>
      <c r="G979" s="63"/>
      <c r="H979" s="63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</row>
    <row r="980" spans="1:25" ht="13.5" customHeight="1">
      <c r="A980" s="63"/>
      <c r="B980" s="63"/>
      <c r="C980" s="63"/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</row>
  </sheetData>
  <sheetProtection algorithmName="SHA-512" hashValue="ocVlcu9wr0gEGAS2DCHGdcmR3wxFsFtXds9T++hOsKhOKqw/+Jp9lYki7Tvz6B32QV0KpdPKNYi5gFNrWNzZog==" saltValue="sBTVD9gQb6c9BkL4Qe3QOA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75"/>
  <sheetViews>
    <sheetView view="pageBreakPreview" zoomScale="125" zoomScaleNormal="125" zoomScaleSheetLayoutView="100" zoomScalePageLayoutView="125" workbookViewId="0">
      <selection activeCell="C5" activeCellId="10" sqref="C50 C44 C37 C35 C29 C22 C20 C11 C9 C7 C5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62</v>
      </c>
      <c r="C4" s="69">
        <v>8606.557377049181</v>
      </c>
      <c r="D4" s="70"/>
      <c r="E4" s="70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63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66</v>
      </c>
      <c r="C6" s="69">
        <v>5737.7049180327867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67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17</v>
      </c>
      <c r="C8" s="103">
        <v>11475.409836065573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68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62" t="s">
        <v>52</v>
      </c>
      <c r="C10" s="69">
        <v>2868.8524590163934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71" t="s">
        <v>69</v>
      </c>
      <c r="C11" s="105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73" t="s">
        <v>70</v>
      </c>
      <c r="C12" s="74">
        <f>C5</f>
        <v>0</v>
      </c>
      <c r="D12" s="72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73" t="s">
        <v>22</v>
      </c>
      <c r="C13" s="74">
        <f>C7+C9+C11</f>
        <v>0</v>
      </c>
      <c r="D13" s="72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5" t="s">
        <v>9</v>
      </c>
      <c r="C14" s="74">
        <f>(C12+C13)/2</f>
        <v>0</v>
      </c>
      <c r="D14" s="7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3" t="s">
        <v>12</v>
      </c>
      <c r="C15" s="76"/>
      <c r="D15" s="72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77" t="s">
        <v>27</v>
      </c>
      <c r="C18" s="7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53</v>
      </c>
      <c r="C19" s="80">
        <v>8196.7213114754104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5" t="s">
        <v>58</v>
      </c>
      <c r="C20" s="10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4" t="s">
        <v>55</v>
      </c>
      <c r="C21" s="80">
        <v>8196.7213114754104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5" t="s">
        <v>59</v>
      </c>
      <c r="C22" s="10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84" t="s">
        <v>11</v>
      </c>
      <c r="C23" s="87">
        <f>C20+C22</f>
        <v>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83" t="s">
        <v>13</v>
      </c>
      <c r="C24" s="8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88"/>
      <c r="C25" s="8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8"/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77" t="s">
        <v>71</v>
      </c>
      <c r="C27" s="8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90" t="s">
        <v>72</v>
      </c>
      <c r="C28" s="80">
        <v>20023.810000000001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93" t="s">
        <v>64</v>
      </c>
      <c r="C29" s="105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83" t="s">
        <v>23</v>
      </c>
      <c r="C30" s="8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88"/>
      <c r="C31" s="8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88"/>
      <c r="C32" s="88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77" t="s">
        <v>73</v>
      </c>
      <c r="C33" s="8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90" t="s">
        <v>74</v>
      </c>
      <c r="C34" s="80">
        <v>9045.02</v>
      </c>
      <c r="D34" s="7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93" t="s">
        <v>75</v>
      </c>
      <c r="C35" s="10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B36" s="90" t="s">
        <v>79</v>
      </c>
      <c r="C36" s="80">
        <v>4865.6000000000004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B37" s="93" t="s">
        <v>65</v>
      </c>
      <c r="C37" s="10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84" t="s">
        <v>11</v>
      </c>
      <c r="C38" s="87">
        <f>C35+C37</f>
        <v>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3.5" customHeight="1">
      <c r="A39" s="63"/>
      <c r="B39" s="83" t="s">
        <v>26</v>
      </c>
      <c r="C39" s="88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D41" s="91"/>
      <c r="E41" s="9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B42" s="77" t="s">
        <v>96</v>
      </c>
      <c r="C42" s="89"/>
      <c r="D42" s="9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5" customHeight="1">
      <c r="A43" s="63"/>
      <c r="B43" s="90" t="s">
        <v>30</v>
      </c>
      <c r="C43" s="80">
        <v>30327.868852459018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93" t="s">
        <v>54</v>
      </c>
      <c r="C44" s="105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83" t="s">
        <v>28</v>
      </c>
      <c r="C45" s="88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B48" s="77" t="s">
        <v>37</v>
      </c>
      <c r="C48" s="78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3.5" customHeight="1">
      <c r="A49" s="63"/>
      <c r="B49" s="79" t="s">
        <v>24</v>
      </c>
      <c r="C49" s="80">
        <v>8483.61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3.5" customHeight="1">
      <c r="A50" s="63"/>
      <c r="B50" s="81" t="s">
        <v>25</v>
      </c>
      <c r="C50" s="105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B51" s="83" t="s">
        <v>49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ht="15" customHeight="1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5" customHeight="1">
      <c r="A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3.5" customHeight="1">
      <c r="A55" s="63"/>
      <c r="B55" s="63"/>
      <c r="C55" s="88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3.5" customHeight="1">
      <c r="A56" s="63"/>
      <c r="B56" s="63" t="s">
        <v>31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thickBo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5.75" customHeight="1" thickBot="1">
      <c r="A58" s="63"/>
      <c r="B58" s="94" t="s">
        <v>105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3.5" customHeight="1">
      <c r="A59" s="63"/>
      <c r="B59" s="95" t="s">
        <v>32</v>
      </c>
      <c r="C59" s="96"/>
      <c r="D59" s="97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98" t="s">
        <v>33</v>
      </c>
      <c r="C60" s="63"/>
      <c r="D60" s="99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 thickBot="1">
      <c r="A61" s="63"/>
      <c r="B61" s="100" t="s">
        <v>34</v>
      </c>
      <c r="C61" s="101"/>
      <c r="D61" s="10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ht="13.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3.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  <row r="972" spans="1:25" ht="13.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</row>
    <row r="973" spans="1:25" ht="13.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</row>
    <row r="974" spans="1:25" ht="13.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</row>
    <row r="975" spans="1:25" ht="13.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</row>
  </sheetData>
  <sheetProtection algorithmName="SHA-512" hashValue="MXZwwaFqHCNeppnUCC69AcyPcOE/QDBs2Wj5df45tmx1Z0M65+0PwUEjtwv1D1mv40X68eh+6wkihsDEZvj/qQ==" saltValue="lwUiAOJLBSG72jWKhPAh7A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51"/>
  <sheetViews>
    <sheetView view="pageBreakPreview" zoomScale="125" zoomScaleNormal="125" zoomScaleSheetLayoutView="100" zoomScalePageLayoutView="125" workbookViewId="0">
      <selection activeCell="C5" activeCellId="4" sqref="C26 C20 C14 C7 C5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77" t="s">
        <v>27</v>
      </c>
      <c r="C3" s="77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84" t="s">
        <v>53</v>
      </c>
      <c r="C4" s="80">
        <v>8196.7213114754104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85" t="s">
        <v>58</v>
      </c>
      <c r="C5" s="105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84" t="s">
        <v>55</v>
      </c>
      <c r="C6" s="80">
        <v>8196.7213114754104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85" t="s">
        <v>59</v>
      </c>
      <c r="C7" s="106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84" t="s">
        <v>11</v>
      </c>
      <c r="C8" s="87">
        <f>C5+C7</f>
        <v>0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83" t="s">
        <v>13</v>
      </c>
      <c r="C9" s="88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88"/>
      <c r="C10" s="88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88"/>
      <c r="C11" s="88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77" t="s">
        <v>50</v>
      </c>
      <c r="C12" s="89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90" t="s">
        <v>72</v>
      </c>
      <c r="C13" s="80">
        <v>24590.163934426229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93" t="s">
        <v>64</v>
      </c>
      <c r="C14" s="105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3" t="s">
        <v>23</v>
      </c>
      <c r="C15" s="88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88"/>
      <c r="C16" s="88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D17" s="91"/>
      <c r="E17" s="92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77" t="s">
        <v>76</v>
      </c>
      <c r="C18" s="89"/>
      <c r="D18" s="91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5" customHeight="1">
      <c r="A19" s="63"/>
      <c r="B19" s="90" t="s">
        <v>77</v>
      </c>
      <c r="C19" s="80">
        <f>17285.2459016393-136</f>
        <v>17149.2459016393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93" t="s">
        <v>78</v>
      </c>
      <c r="C20" s="10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3" t="s">
        <v>29</v>
      </c>
      <c r="C21" s="88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77" t="s">
        <v>97</v>
      </c>
      <c r="C24" s="7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79" t="s">
        <v>98</v>
      </c>
      <c r="C25" s="103">
        <v>22131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1" t="s">
        <v>99</v>
      </c>
      <c r="C26" s="105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83" t="s">
        <v>49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5" customHeight="1">
      <c r="A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5" customHeight="1">
      <c r="A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63"/>
      <c r="C31" s="8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63" t="s">
        <v>31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thickBot="1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5.75" customHeight="1" thickBot="1">
      <c r="A34" s="63"/>
      <c r="B34" s="94" t="s">
        <v>106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95" t="s">
        <v>32</v>
      </c>
      <c r="C35" s="96"/>
      <c r="D35" s="97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B36" s="98" t="s">
        <v>33</v>
      </c>
      <c r="C36" s="63"/>
      <c r="D36" s="99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 thickBot="1">
      <c r="A37" s="63"/>
      <c r="B37" s="100" t="s">
        <v>34</v>
      </c>
      <c r="C37" s="101"/>
      <c r="D37" s="102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3.5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3.5" customHeight="1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3.5" customHeight="1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3.5" customHeight="1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ht="13.5" customHeight="1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3.5" customHeight="1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3.5" customHeight="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3.5" customHeight="1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ht="13.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3.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3.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ht="13.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3.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</sheetData>
  <sheetProtection algorithmName="SHA-512" hashValue="iAI3Kj2t++1iAg7vXrqjolixQcLN/iMu4GiC9iI1qDyGdFvRQK9XKRuHEuENkEI3FuevaLV11uXOZEoSTRDWiw==" saltValue="nxSVFJrsFRenHjDHFiMo8Q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7.33203125" defaultRowHeight="15" customHeight="1" x14ac:dyDescent="0"/>
  <cols>
    <col min="1" max="1" width="3.6640625" customWidth="1"/>
    <col min="2" max="2" width="40.33203125" customWidth="1"/>
    <col min="3" max="3" width="29.6640625" customWidth="1"/>
    <col min="4" max="4" width="20.33203125" customWidth="1"/>
    <col min="5" max="5" width="16.6640625" customWidth="1"/>
    <col min="6" max="6" width="13.6640625" customWidth="1"/>
    <col min="7" max="7" width="6.1640625" customWidth="1"/>
    <col min="8" max="8" width="17.33203125" customWidth="1"/>
    <col min="9" max="26" width="11.5" customWidth="1"/>
  </cols>
  <sheetData>
    <row r="1" spans="1:26" ht="18" customHeight="1">
      <c r="A1" s="110" t="s">
        <v>0</v>
      </c>
      <c r="B1" s="110" t="s">
        <v>1</v>
      </c>
      <c r="C1" s="111" t="s">
        <v>2</v>
      </c>
      <c r="D1" s="112"/>
      <c r="E1" s="113"/>
      <c r="F1" s="108" t="s">
        <v>9</v>
      </c>
      <c r="G1" s="7"/>
      <c r="H1" s="117" t="s">
        <v>10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5.5" customHeight="1">
      <c r="A2" s="109"/>
      <c r="B2" s="109"/>
      <c r="C2" s="114"/>
      <c r="D2" s="115"/>
      <c r="E2" s="116"/>
      <c r="F2" s="109"/>
      <c r="G2" s="7"/>
      <c r="H2" s="109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customHeight="1">
      <c r="A3" s="49"/>
      <c r="B3" s="15"/>
      <c r="C3" s="8" t="s">
        <v>43</v>
      </c>
      <c r="D3" s="8" t="s">
        <v>44</v>
      </c>
      <c r="E3" s="8"/>
      <c r="F3" s="4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3.5" customHeight="1">
      <c r="A4" s="8">
        <v>1</v>
      </c>
      <c r="B4" s="11" t="s">
        <v>45</v>
      </c>
      <c r="C4" s="12"/>
      <c r="D4" s="48"/>
      <c r="E4" s="48"/>
      <c r="F4" s="13" t="str">
        <f>IF(ISERROR(ROUND(AVERAGE(C4:E4),3)),"",ROUND(AVERAGE(C4:E4),3))</f>
        <v/>
      </c>
      <c r="G4" s="7"/>
      <c r="H4" s="14">
        <f>110000/1.22</f>
        <v>90163.934426229505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customHeight="1">
      <c r="A5" s="49"/>
      <c r="B5" s="15"/>
      <c r="C5" s="17"/>
      <c r="D5" s="17"/>
      <c r="E5" s="17"/>
      <c r="F5" s="47"/>
      <c r="G5" s="7"/>
      <c r="H5" s="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3.5" customHeight="1">
      <c r="A6" s="49"/>
      <c r="B6" s="15"/>
      <c r="C6" s="8"/>
      <c r="D6" s="8"/>
      <c r="E6" s="44"/>
      <c r="F6" s="47"/>
      <c r="G6" s="7"/>
      <c r="H6" s="9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3.5" customHeight="1">
      <c r="A7" s="8">
        <v>2</v>
      </c>
      <c r="B7" s="11" t="s">
        <v>46</v>
      </c>
      <c r="C7" s="12"/>
      <c r="D7" s="12"/>
      <c r="E7" s="12"/>
      <c r="F7" s="13" t="str">
        <f>IF(ISERROR(ROUND(AVERAGE(C7:E7),3)),"",ROUND(AVERAGE(C7:E7),3))</f>
        <v/>
      </c>
      <c r="G7" s="7"/>
      <c r="H7" s="14">
        <f>90000/1.22</f>
        <v>73770.491803278695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>
      <c r="A8" s="49"/>
      <c r="B8" s="15"/>
      <c r="C8" s="17"/>
      <c r="D8" s="17"/>
      <c r="E8" s="17"/>
      <c r="F8" s="47"/>
      <c r="G8" s="7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3.5" customHeight="1">
      <c r="A9" s="8"/>
      <c r="B9" s="16" t="s">
        <v>11</v>
      </c>
      <c r="C9" s="45"/>
      <c r="D9" s="17"/>
      <c r="E9" s="17"/>
      <c r="F9" s="18" t="e">
        <f>AVERAGE(F4,F7)</f>
        <v>#DIV/0!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3.5" customHeight="1">
      <c r="A10" s="7"/>
      <c r="B10" s="19" t="s">
        <v>12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3.5" customHeight="1">
      <c r="A11" s="7"/>
      <c r="B11" s="4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3.5" customHeight="1">
      <c r="A13" s="7"/>
      <c r="B13" s="20" t="s">
        <v>14</v>
      </c>
      <c r="C13" s="2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3.5" customHeight="1">
      <c r="A14" s="7"/>
      <c r="B14" s="25" t="s">
        <v>15</v>
      </c>
      <c r="C14" s="23">
        <f>15000/1.22</f>
        <v>12295.081967213115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3.5" customHeight="1">
      <c r="A15" s="7"/>
      <c r="B15" s="26" t="s">
        <v>16</v>
      </c>
      <c r="C15" s="1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3.5" customHeight="1">
      <c r="A16" s="7"/>
      <c r="B16" s="25" t="s">
        <v>17</v>
      </c>
      <c r="C16" s="23">
        <f>7500/1.22</f>
        <v>6147.5409836065573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3.5" customHeight="1">
      <c r="A17" s="7"/>
      <c r="B17" s="26" t="s">
        <v>18</v>
      </c>
      <c r="C17" s="1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3.5" customHeight="1">
      <c r="A18" s="7"/>
      <c r="B18" s="25" t="s">
        <v>19</v>
      </c>
      <c r="C18" s="23">
        <f>7500/1.22</f>
        <v>6147.5409836065573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3.5" customHeight="1">
      <c r="A19" s="7"/>
      <c r="B19" s="26" t="s">
        <v>20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3.5" customHeight="1">
      <c r="A20" s="7"/>
      <c r="B20" s="27" t="s">
        <v>21</v>
      </c>
      <c r="C20" s="28">
        <f>C15</f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3.5" customHeight="1">
      <c r="A21" s="7"/>
      <c r="B21" s="27" t="s">
        <v>22</v>
      </c>
      <c r="C21" s="28">
        <f>C17+C19</f>
        <v>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3.5" customHeight="1">
      <c r="A22" s="7"/>
      <c r="B22" s="24" t="s">
        <v>9</v>
      </c>
      <c r="C22" s="28">
        <f>(C20+C21)/2</f>
        <v>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3.5" customHeight="1">
      <c r="A23" s="7"/>
      <c r="B23" s="19" t="s">
        <v>13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3.5" customHeight="1">
      <c r="A24" s="7"/>
      <c r="B24" s="7"/>
      <c r="C24" s="7"/>
      <c r="D24" s="1"/>
      <c r="E24" s="1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3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3.5" customHeight="1">
      <c r="A26" s="7"/>
      <c r="B26" s="20" t="s">
        <v>27</v>
      </c>
      <c r="C26" s="20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3.5" customHeight="1">
      <c r="A27" s="7"/>
      <c r="B27" s="25" t="s">
        <v>15</v>
      </c>
      <c r="C27" s="23">
        <f>10000/1.22</f>
        <v>8196.7213114754104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3.5" customHeight="1">
      <c r="A28" s="7"/>
      <c r="B28" s="27" t="s">
        <v>38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3.5" customHeight="1">
      <c r="A29" s="7"/>
      <c r="B29" s="19" t="s">
        <v>23</v>
      </c>
      <c r="C29" s="29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3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3.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3.5" customHeight="1">
      <c r="A32" s="7"/>
      <c r="B32" s="20" t="s">
        <v>42</v>
      </c>
      <c r="C32" s="30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3.5" customHeight="1">
      <c r="A33" s="7"/>
      <c r="B33" s="22" t="s">
        <v>47</v>
      </c>
      <c r="C33" s="23">
        <f>60000/1.22</f>
        <v>49180.327868852459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3.5" customHeight="1">
      <c r="A34" s="7"/>
      <c r="B34" s="27" t="s">
        <v>21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3.5" customHeight="1">
      <c r="A35" s="7"/>
      <c r="B35" s="19" t="s">
        <v>26</v>
      </c>
      <c r="C35" s="29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3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3.5" customHeight="1">
      <c r="A37" s="7"/>
      <c r="B37" s="7" t="s">
        <v>31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3.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3.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3.5" customHeight="1">
      <c r="A41" s="7"/>
      <c r="B41" s="31" t="s">
        <v>48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3.5" customHeight="1">
      <c r="A42" s="7"/>
      <c r="B42" s="32" t="s">
        <v>32</v>
      </c>
      <c r="C42" s="40"/>
      <c r="D42" s="33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3.5" customHeight="1">
      <c r="A43" s="7"/>
      <c r="B43" s="34" t="s">
        <v>33</v>
      </c>
      <c r="C43" s="7"/>
      <c r="D43" s="35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3.5" customHeight="1">
      <c r="A44" s="7"/>
      <c r="B44" s="36" t="s">
        <v>34</v>
      </c>
      <c r="C44" s="41"/>
      <c r="D44" s="3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3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3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3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3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3.5" customHeight="1">
      <c r="A49" s="7"/>
      <c r="B49" s="10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3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3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3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3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3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3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3.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3.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3.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">
    <mergeCell ref="F1:F2"/>
    <mergeCell ref="A1:A2"/>
    <mergeCell ref="B1:B2"/>
    <mergeCell ref="C1:E2"/>
    <mergeCell ref="H1:H2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75"/>
  <sheetViews>
    <sheetView view="pageBreakPreview" topLeftCell="A3" zoomScale="125" zoomScaleNormal="125" zoomScaleSheetLayoutView="100" zoomScalePageLayoutView="125" workbookViewId="0">
      <selection activeCell="B3" sqref="B3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62</v>
      </c>
      <c r="C4" s="69">
        <v>7377.0491803278692</v>
      </c>
      <c r="D4" s="70"/>
      <c r="E4" s="70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63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66</v>
      </c>
      <c r="C6" s="69">
        <v>4918.0327868852464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67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17</v>
      </c>
      <c r="C8" s="103">
        <v>9836.0655737704928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68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62" t="s">
        <v>52</v>
      </c>
      <c r="C10" s="69">
        <v>2459.0163934426232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71" t="s">
        <v>69</v>
      </c>
      <c r="C11" s="105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73" t="s">
        <v>70</v>
      </c>
      <c r="C12" s="74">
        <f>C5</f>
        <v>0</v>
      </c>
      <c r="D12" s="72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73" t="s">
        <v>22</v>
      </c>
      <c r="C13" s="74">
        <f>C7+C9+C11</f>
        <v>0</v>
      </c>
      <c r="D13" s="72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5" t="s">
        <v>9</v>
      </c>
      <c r="C14" s="74">
        <f>(C12+C13)/2</f>
        <v>0</v>
      </c>
      <c r="D14" s="7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3" t="s">
        <v>12</v>
      </c>
      <c r="C15" s="76"/>
      <c r="D15" s="72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77" t="s">
        <v>27</v>
      </c>
      <c r="C18" s="7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53</v>
      </c>
      <c r="C19" s="80">
        <v>8196.7213114754104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5" t="s">
        <v>58</v>
      </c>
      <c r="C20" s="10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4" t="s">
        <v>55</v>
      </c>
      <c r="C21" s="80">
        <v>8196.7213114754104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5" t="s">
        <v>59</v>
      </c>
      <c r="C22" s="10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84" t="s">
        <v>11</v>
      </c>
      <c r="C23" s="87">
        <f>C20+C22</f>
        <v>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83" t="s">
        <v>13</v>
      </c>
      <c r="C24" s="8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88"/>
      <c r="C25" s="8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8"/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77" t="s">
        <v>71</v>
      </c>
      <c r="C27" s="8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90" t="s">
        <v>72</v>
      </c>
      <c r="C28" s="80">
        <v>12014.29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93" t="s">
        <v>64</v>
      </c>
      <c r="C29" s="105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83" t="s">
        <v>23</v>
      </c>
      <c r="C30" s="8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88"/>
      <c r="C31" s="8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88"/>
      <c r="C32" s="88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77" t="s">
        <v>73</v>
      </c>
      <c r="C33" s="8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90" t="s">
        <v>74</v>
      </c>
      <c r="C34" s="80">
        <v>5427.01</v>
      </c>
      <c r="D34" s="7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93" t="s">
        <v>75</v>
      </c>
      <c r="C35" s="10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B36" s="90" t="s">
        <v>79</v>
      </c>
      <c r="C36" s="80">
        <v>2919.36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B37" s="93" t="s">
        <v>65</v>
      </c>
      <c r="C37" s="10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84" t="s">
        <v>11</v>
      </c>
      <c r="C38" s="87">
        <f>C35+C37</f>
        <v>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3.5" customHeight="1">
      <c r="A39" s="63"/>
      <c r="B39" s="83" t="s">
        <v>26</v>
      </c>
      <c r="C39" s="88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D41" s="91"/>
      <c r="E41" s="9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B42" s="77" t="s">
        <v>37</v>
      </c>
      <c r="C42" s="78"/>
      <c r="D42" s="9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5" customHeight="1">
      <c r="A43" s="63"/>
      <c r="B43" s="79" t="s">
        <v>24</v>
      </c>
      <c r="C43" s="80">
        <v>5090.16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81" t="s">
        <v>25</v>
      </c>
      <c r="C44" s="105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83" t="s">
        <v>49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B48" s="77" t="s">
        <v>76</v>
      </c>
      <c r="C48" s="89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3.5" customHeight="1">
      <c r="A49" s="63"/>
      <c r="B49" s="90" t="s">
        <v>77</v>
      </c>
      <c r="C49" s="80">
        <v>14386.88524590164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3.5" customHeight="1">
      <c r="A50" s="63"/>
      <c r="B50" s="93" t="s">
        <v>78</v>
      </c>
      <c r="C50" s="82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B51" s="83" t="s">
        <v>29</v>
      </c>
      <c r="C51" s="88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ht="15" customHeight="1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5" customHeight="1">
      <c r="A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3.5" customHeight="1">
      <c r="A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3.5" customHeight="1">
      <c r="A56" s="63"/>
      <c r="B56" s="63" t="s">
        <v>31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thickBo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5.75" customHeight="1" thickBot="1">
      <c r="A58" s="63"/>
      <c r="B58" s="94" t="s">
        <v>107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3.5" customHeight="1">
      <c r="A59" s="63"/>
      <c r="B59" s="95" t="s">
        <v>32</v>
      </c>
      <c r="C59" s="96"/>
      <c r="D59" s="97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98" t="s">
        <v>33</v>
      </c>
      <c r="C60" s="63"/>
      <c r="D60" s="99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 thickBot="1">
      <c r="A61" s="63"/>
      <c r="B61" s="100" t="s">
        <v>34</v>
      </c>
      <c r="C61" s="101"/>
      <c r="D61" s="10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ht="13.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3.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  <row r="972" spans="1:25" ht="13.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</row>
    <row r="973" spans="1:25" ht="13.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</row>
    <row r="974" spans="1:25" ht="13.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</row>
    <row r="975" spans="1:25" ht="13.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</row>
  </sheetData>
  <sheetProtection algorithmName="SHA-512" hashValue="3JjNB5FOQNXs0uc20uXoir5fdU2VlgNjchCtiw5xGFHFKP3u+PUzbcDUsUBXaSrhZhBm4wfsvvjxmGJn7LIW+g==" saltValue="FnK27En5QFyJrQUs0zvyTw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71"/>
  <sheetViews>
    <sheetView view="pageBreakPreview" topLeftCell="A25" zoomScale="125" zoomScaleNormal="125" zoomScaleSheetLayoutView="100" zoomScalePageLayoutView="125" workbookViewId="0">
      <selection activeCell="C46" activeCellId="9" sqref="C5 C7 C9 C16 C18 C25 C31 C33 C40 C46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66</v>
      </c>
      <c r="C4" s="69">
        <v>4426.2295081967213</v>
      </c>
      <c r="D4" s="72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67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17</v>
      </c>
      <c r="C6" s="103">
        <v>8852.4590163934427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68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52</v>
      </c>
      <c r="C8" s="69">
        <v>1475.4098360655737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69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73" t="s">
        <v>22</v>
      </c>
      <c r="C10" s="74">
        <f>C5+C7+C9</f>
        <v>0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83" t="s">
        <v>12</v>
      </c>
      <c r="C11" s="76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7" t="s">
        <v>27</v>
      </c>
      <c r="C14" s="77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4" t="s">
        <v>53</v>
      </c>
      <c r="C15" s="80">
        <v>4098.3606557377052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85" t="s">
        <v>58</v>
      </c>
      <c r="C16" s="105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84" t="s">
        <v>55</v>
      </c>
      <c r="C17" s="80">
        <v>4098.3606557377052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85" t="s">
        <v>59</v>
      </c>
      <c r="C18" s="106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11</v>
      </c>
      <c r="C19" s="87">
        <f>C16+C18</f>
        <v>0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3" t="s">
        <v>13</v>
      </c>
      <c r="C20" s="88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8"/>
      <c r="C21" s="88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8"/>
      <c r="C22" s="88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77" t="s">
        <v>71</v>
      </c>
      <c r="C23" s="89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90" t="s">
        <v>72</v>
      </c>
      <c r="C24" s="80">
        <v>12014.29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93" t="s">
        <v>64</v>
      </c>
      <c r="C25" s="105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3" t="s">
        <v>23</v>
      </c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88"/>
      <c r="C27" s="88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88"/>
      <c r="C28" s="88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77" t="s">
        <v>73</v>
      </c>
      <c r="C29" s="89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90" t="s">
        <v>74</v>
      </c>
      <c r="C30" s="80">
        <v>5427.01</v>
      </c>
      <c r="D30" s="72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93" t="s">
        <v>75</v>
      </c>
      <c r="C31" s="105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90" t="s">
        <v>79</v>
      </c>
      <c r="C32" s="80">
        <v>2919.36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93" t="s">
        <v>65</v>
      </c>
      <c r="C33" s="105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84" t="s">
        <v>11</v>
      </c>
      <c r="C34" s="87">
        <f>C31+C33</f>
        <v>0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83" t="s">
        <v>26</v>
      </c>
      <c r="C35" s="88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D37" s="91"/>
      <c r="E37" s="92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77" t="s">
        <v>37</v>
      </c>
      <c r="C38" s="78"/>
      <c r="D38" s="91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5" customHeight="1">
      <c r="A39" s="63"/>
      <c r="B39" s="79" t="s">
        <v>24</v>
      </c>
      <c r="C39" s="80">
        <v>5090.16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B40" s="81" t="s">
        <v>25</v>
      </c>
      <c r="C40" s="105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B41" s="83" t="s">
        <v>49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3.5" customHeight="1">
      <c r="A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77" t="s">
        <v>76</v>
      </c>
      <c r="C44" s="89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90" t="s">
        <v>77</v>
      </c>
      <c r="C45" s="80">
        <f>4824.27049180328-176</f>
        <v>4648.2704918032796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B46" s="93" t="s">
        <v>78</v>
      </c>
      <c r="C46" s="105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B47" s="83" t="s">
        <v>29</v>
      </c>
      <c r="C47" s="88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5" customHeight="1">
      <c r="A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5" customHeight="1">
      <c r="A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B52" s="63" t="s">
        <v>31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thickBot="1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5.75" customHeight="1" thickBot="1">
      <c r="A54" s="63"/>
      <c r="B54" s="94" t="s">
        <v>108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3.5" customHeight="1">
      <c r="A55" s="63"/>
      <c r="B55" s="95" t="s">
        <v>32</v>
      </c>
      <c r="C55" s="96"/>
      <c r="D55" s="97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3.5" customHeight="1">
      <c r="A56" s="63"/>
      <c r="B56" s="98" t="s">
        <v>33</v>
      </c>
      <c r="C56" s="63"/>
      <c r="D56" s="99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ht="13.5" customHeight="1" thickBot="1">
      <c r="A57" s="63"/>
      <c r="B57" s="100" t="s">
        <v>34</v>
      </c>
      <c r="C57" s="101"/>
      <c r="D57" s="10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3.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3.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ht="13.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3.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</sheetData>
  <sheetProtection algorithmName="SHA-512" hashValue="5mMlYL2jIFxDgVJlifx9h1vm/L5Lekv0Slbww+VddAIQQcMnczzWJqBMPQFR9B1pBKISIXiVC3QKm4ID+Op1Iw==" saltValue="140h8qR73cXEwcMRiRRZoQ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71"/>
  <sheetViews>
    <sheetView view="pageBreakPreview" zoomScale="125" zoomScaleNormal="125" zoomScaleSheetLayoutView="100" zoomScalePageLayoutView="125" workbookViewId="0">
      <selection activeCell="C5" activeCellId="9" sqref="C46 C40 C33 C31 C25 C18 C16 C9 C7 C5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66</v>
      </c>
      <c r="C4" s="69">
        <v>6639.3442622950824</v>
      </c>
      <c r="D4" s="72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67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17</v>
      </c>
      <c r="C6" s="103">
        <v>13278.688524590165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68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52</v>
      </c>
      <c r="C8" s="69">
        <v>2213.1147540983607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69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73" t="s">
        <v>22</v>
      </c>
      <c r="C10" s="74">
        <f>C5+C7+C9</f>
        <v>0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83" t="s">
        <v>12</v>
      </c>
      <c r="C11" s="76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7" t="s">
        <v>27</v>
      </c>
      <c r="C14" s="77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4" t="s">
        <v>53</v>
      </c>
      <c r="C15" s="80">
        <v>12295.081967213115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85" t="s">
        <v>58</v>
      </c>
      <c r="C16" s="105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84" t="s">
        <v>55</v>
      </c>
      <c r="C17" s="80">
        <v>12295.081967213115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85" t="s">
        <v>59</v>
      </c>
      <c r="C18" s="106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11</v>
      </c>
      <c r="C19" s="87">
        <f>C16+C18</f>
        <v>0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3" t="s">
        <v>13</v>
      </c>
      <c r="C20" s="88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8"/>
      <c r="C21" s="88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8"/>
      <c r="C22" s="88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77" t="s">
        <v>71</v>
      </c>
      <c r="C23" s="89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90" t="s">
        <v>72</v>
      </c>
      <c r="C24" s="80">
        <v>32038.09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93" t="s">
        <v>64</v>
      </c>
      <c r="C25" s="105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3" t="s">
        <v>23</v>
      </c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88"/>
      <c r="C27" s="88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88"/>
      <c r="C28" s="88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77" t="s">
        <v>73</v>
      </c>
      <c r="C29" s="89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90" t="s">
        <v>74</v>
      </c>
      <c r="C30" s="80">
        <v>14472.03</v>
      </c>
      <c r="D30" s="72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93" t="s">
        <v>75</v>
      </c>
      <c r="C31" s="105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90" t="s">
        <v>79</v>
      </c>
      <c r="C32" s="80">
        <v>7784.96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93" t="s">
        <v>65</v>
      </c>
      <c r="C33" s="105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84" t="s">
        <v>11</v>
      </c>
      <c r="C34" s="87">
        <f>C31+C33</f>
        <v>0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83" t="s">
        <v>26</v>
      </c>
      <c r="C35" s="88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D37" s="91"/>
      <c r="E37" s="92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77" t="s">
        <v>37</v>
      </c>
      <c r="C38" s="78"/>
      <c r="D38" s="91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5" customHeight="1">
      <c r="A39" s="63"/>
      <c r="B39" s="79" t="s">
        <v>24</v>
      </c>
      <c r="C39" s="80">
        <v>13573.77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B40" s="81" t="s">
        <v>25</v>
      </c>
      <c r="C40" s="105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B41" s="83" t="s">
        <v>49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3.5" customHeight="1">
      <c r="A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77" t="s">
        <v>76</v>
      </c>
      <c r="C44" s="89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90" t="s">
        <v>77</v>
      </c>
      <c r="C45" s="80">
        <v>22582.786885245903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B46" s="93" t="s">
        <v>78</v>
      </c>
      <c r="C46" s="105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B47" s="83" t="s">
        <v>29</v>
      </c>
      <c r="C47" s="88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5" customHeight="1">
      <c r="A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5" customHeight="1">
      <c r="A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B52" s="63" t="s">
        <v>31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thickBot="1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5.75" customHeight="1" thickBot="1">
      <c r="A54" s="63"/>
      <c r="B54" s="94" t="s">
        <v>109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3.5" customHeight="1">
      <c r="A55" s="63"/>
      <c r="B55" s="95" t="s">
        <v>32</v>
      </c>
      <c r="C55" s="96"/>
      <c r="D55" s="97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3.5" customHeight="1">
      <c r="A56" s="63"/>
      <c r="B56" s="98" t="s">
        <v>33</v>
      </c>
      <c r="C56" s="63"/>
      <c r="D56" s="99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ht="13.5" customHeight="1" thickBot="1">
      <c r="A57" s="63"/>
      <c r="B57" s="100" t="s">
        <v>34</v>
      </c>
      <c r="C57" s="101"/>
      <c r="D57" s="10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3.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3.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ht="13.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3.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</sheetData>
  <sheetProtection algorithmName="SHA-512" hashValue="TFF1qMqBph8qlsngvIYVn+/H1yPIu0TeNWrN0T2xPbOoLtEnMm7ou8H2zy2stcV5mSX26QVKueNf73IXBYirog==" saltValue="OrevPl3TfQQuusf1up2nEQ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</sheetPr>
  <dimension ref="A1:Y975"/>
  <sheetViews>
    <sheetView view="pageBreakPreview" zoomScale="125" zoomScaleNormal="125" zoomScaleSheetLayoutView="100" zoomScalePageLayoutView="125" workbookViewId="0">
      <selection activeCell="B3" sqref="B3"/>
    </sheetView>
  </sheetViews>
  <sheetFormatPr baseColWidth="10" defaultColWidth="17.33203125" defaultRowHeight="15" customHeight="1" x14ac:dyDescent="0"/>
  <cols>
    <col min="1" max="1" width="3.6640625" style="66" customWidth="1"/>
    <col min="2" max="2" width="41.1640625" style="66" customWidth="1"/>
    <col min="3" max="3" width="18" style="66" customWidth="1"/>
    <col min="4" max="4" width="18.1640625" style="66" customWidth="1"/>
    <col min="5" max="5" width="35.83203125" style="66" customWidth="1"/>
    <col min="6" max="6" width="4.6640625" style="66" customWidth="1"/>
    <col min="7" max="7" width="19" style="66" customWidth="1"/>
    <col min="8" max="8" width="10.33203125" style="66" customWidth="1"/>
    <col min="9" max="10" width="11.5" style="66" customWidth="1"/>
    <col min="11" max="11" width="13" style="66" customWidth="1"/>
    <col min="12" max="12" width="16.6640625" style="66" customWidth="1"/>
    <col min="13" max="13" width="24.5" style="66" customWidth="1"/>
    <col min="14" max="25" width="11.5" style="66" customWidth="1"/>
    <col min="26" max="16384" width="17.33203125" style="66"/>
  </cols>
  <sheetData>
    <row r="1" spans="1:25" ht="13.5" customHeight="1">
      <c r="A1" s="63"/>
      <c r="B1" s="64"/>
      <c r="C1" s="64"/>
      <c r="D1" s="64"/>
      <c r="E1" s="64"/>
      <c r="F1" s="64"/>
      <c r="G1" s="65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ht="13.5" customHeight="1">
      <c r="A2" s="63"/>
      <c r="B2" s="64"/>
      <c r="C2" s="64"/>
      <c r="D2" s="64"/>
      <c r="E2" s="64"/>
      <c r="F2" s="64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13.5" customHeight="1">
      <c r="A3" s="63"/>
      <c r="B3" s="67" t="s">
        <v>14</v>
      </c>
      <c r="C3" s="68"/>
      <c r="D3" s="64"/>
      <c r="E3" s="64"/>
      <c r="F3" s="64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ht="13.5" customHeight="1">
      <c r="A4" s="63"/>
      <c r="B4" s="62" t="s">
        <v>62</v>
      </c>
      <c r="C4" s="69">
        <v>11475.409836065573</v>
      </c>
      <c r="D4" s="70"/>
      <c r="E4" s="70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5" ht="13.5" customHeight="1">
      <c r="A5" s="63"/>
      <c r="B5" s="71" t="s">
        <v>63</v>
      </c>
      <c r="C5" s="105"/>
      <c r="D5" s="72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spans="1:25" ht="13.5" customHeight="1">
      <c r="A6" s="63"/>
      <c r="B6" s="62" t="s">
        <v>66</v>
      </c>
      <c r="C6" s="69">
        <v>2868.8524590163934</v>
      </c>
      <c r="D6" s="72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3.5" customHeight="1">
      <c r="A7" s="63"/>
      <c r="B7" s="71" t="s">
        <v>67</v>
      </c>
      <c r="C7" s="105"/>
      <c r="D7" s="72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25" ht="13.5" customHeight="1">
      <c r="A8" s="63"/>
      <c r="B8" s="62" t="s">
        <v>17</v>
      </c>
      <c r="C8" s="103">
        <v>11475.409836065573</v>
      </c>
      <c r="D8" s="7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25" ht="13.5" customHeight="1">
      <c r="A9" s="63"/>
      <c r="B9" s="71" t="s">
        <v>68</v>
      </c>
      <c r="C9" s="105"/>
      <c r="D9" s="72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25" ht="13.5" customHeight="1">
      <c r="A10" s="63"/>
      <c r="B10" s="62" t="s">
        <v>52</v>
      </c>
      <c r="C10" s="69">
        <v>2868.8524590163934</v>
      </c>
      <c r="D10" s="72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25" ht="13.5" customHeight="1">
      <c r="A11" s="63"/>
      <c r="B11" s="71" t="s">
        <v>69</v>
      </c>
      <c r="C11" s="105"/>
      <c r="D11" s="72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25" ht="13.5" customHeight="1">
      <c r="A12" s="63"/>
      <c r="B12" s="73" t="s">
        <v>70</v>
      </c>
      <c r="C12" s="74">
        <f>C5</f>
        <v>0</v>
      </c>
      <c r="D12" s="72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25" ht="13.5" customHeight="1">
      <c r="A13" s="63"/>
      <c r="B13" s="73" t="s">
        <v>22</v>
      </c>
      <c r="C13" s="74">
        <f>C7+C9+C11</f>
        <v>0</v>
      </c>
      <c r="D13" s="72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25" ht="13.5" customHeight="1">
      <c r="A14" s="63"/>
      <c r="B14" s="75" t="s">
        <v>9</v>
      </c>
      <c r="C14" s="74">
        <f>(C12+C13)/2</f>
        <v>0</v>
      </c>
      <c r="D14" s="72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25" ht="13.5" customHeight="1">
      <c r="A15" s="63"/>
      <c r="B15" s="83" t="s">
        <v>12</v>
      </c>
      <c r="C15" s="76"/>
      <c r="D15" s="72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25" ht="13.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</row>
    <row r="17" spans="1:25" ht="13.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</row>
    <row r="18" spans="1:25" ht="13.5" customHeight="1">
      <c r="A18" s="63"/>
      <c r="B18" s="77" t="s">
        <v>27</v>
      </c>
      <c r="C18" s="77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25" ht="13.5" customHeight="1">
      <c r="A19" s="63"/>
      <c r="B19" s="84" t="s">
        <v>53</v>
      </c>
      <c r="C19" s="80">
        <v>8196.7213114754104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</row>
    <row r="20" spans="1:25" ht="13.5" customHeight="1">
      <c r="A20" s="63"/>
      <c r="B20" s="85" t="s">
        <v>58</v>
      </c>
      <c r="C20" s="105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</row>
    <row r="21" spans="1:25" ht="13.5" customHeight="1">
      <c r="A21" s="63"/>
      <c r="B21" s="84" t="s">
        <v>55</v>
      </c>
      <c r="C21" s="80">
        <v>8196.7213114754104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</row>
    <row r="22" spans="1:25" ht="13.5" customHeight="1">
      <c r="A22" s="63"/>
      <c r="B22" s="85" t="s">
        <v>59</v>
      </c>
      <c r="C22" s="106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</row>
    <row r="23" spans="1:25" ht="13.5" customHeight="1">
      <c r="A23" s="63"/>
      <c r="B23" s="84" t="s">
        <v>11</v>
      </c>
      <c r="C23" s="87">
        <f>C20+C22</f>
        <v>0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</row>
    <row r="24" spans="1:25" ht="13.5" customHeight="1">
      <c r="A24" s="63"/>
      <c r="B24" s="83" t="s">
        <v>13</v>
      </c>
      <c r="C24" s="8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</row>
    <row r="25" spans="1:25" ht="13.5" customHeight="1">
      <c r="A25" s="63"/>
      <c r="B25" s="88"/>
      <c r="C25" s="8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</row>
    <row r="26" spans="1:25" ht="13.5" customHeight="1">
      <c r="A26" s="63"/>
      <c r="B26" s="88"/>
      <c r="C26" s="8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</row>
    <row r="27" spans="1:25" ht="13.5" customHeight="1">
      <c r="A27" s="63"/>
      <c r="B27" s="77" t="s">
        <v>71</v>
      </c>
      <c r="C27" s="89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 ht="13.5" customHeight="1">
      <c r="A28" s="63"/>
      <c r="B28" s="90" t="s">
        <v>72</v>
      </c>
      <c r="C28" s="80">
        <v>24028.57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3.5" customHeight="1">
      <c r="A29" s="63"/>
      <c r="B29" s="93" t="s">
        <v>64</v>
      </c>
      <c r="C29" s="105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</row>
    <row r="30" spans="1:25" ht="13.5" customHeight="1">
      <c r="A30" s="63"/>
      <c r="B30" s="83" t="s">
        <v>23</v>
      </c>
      <c r="C30" s="8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</row>
    <row r="31" spans="1:25" ht="13.5" customHeight="1">
      <c r="A31" s="63"/>
      <c r="B31" s="88"/>
      <c r="C31" s="8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</row>
    <row r="32" spans="1:25" ht="13.5" customHeight="1">
      <c r="A32" s="63"/>
      <c r="B32" s="88"/>
      <c r="C32" s="88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</row>
    <row r="33" spans="1:25" ht="13.5" customHeight="1">
      <c r="A33" s="63"/>
      <c r="B33" s="77" t="s">
        <v>73</v>
      </c>
      <c r="C33" s="89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</row>
    <row r="34" spans="1:25" ht="13.5" customHeight="1">
      <c r="A34" s="63"/>
      <c r="B34" s="90" t="s">
        <v>74</v>
      </c>
      <c r="C34" s="80">
        <v>10854.03</v>
      </c>
      <c r="D34" s="72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  <row r="35" spans="1:25" ht="13.5" customHeight="1">
      <c r="A35" s="63"/>
      <c r="B35" s="93" t="s">
        <v>75</v>
      </c>
      <c r="C35" s="105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</row>
    <row r="36" spans="1:25" ht="13.5" customHeight="1">
      <c r="A36" s="63"/>
      <c r="B36" s="90" t="s">
        <v>79</v>
      </c>
      <c r="C36" s="80">
        <v>5838.72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1:25" ht="13.5" customHeight="1">
      <c r="A37" s="63"/>
      <c r="B37" s="93" t="s">
        <v>65</v>
      </c>
      <c r="C37" s="105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3.5" customHeight="1">
      <c r="A38" s="63"/>
      <c r="B38" s="84" t="s">
        <v>11</v>
      </c>
      <c r="C38" s="87">
        <f>C35+C37</f>
        <v>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</row>
    <row r="39" spans="1:25" ht="13.5" customHeight="1">
      <c r="A39" s="63"/>
      <c r="B39" s="83" t="s">
        <v>26</v>
      </c>
      <c r="C39" s="88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</row>
    <row r="40" spans="1:25" ht="13.5" customHeight="1">
      <c r="A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</row>
    <row r="41" spans="1:25" ht="13.5" customHeight="1">
      <c r="A41" s="63"/>
      <c r="D41" s="91"/>
      <c r="E41" s="92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</row>
    <row r="42" spans="1:25" ht="13.5" customHeight="1">
      <c r="A42" s="63"/>
      <c r="B42" s="77" t="s">
        <v>37</v>
      </c>
      <c r="C42" s="78"/>
      <c r="D42" s="91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</row>
    <row r="43" spans="1:25" ht="15" customHeight="1">
      <c r="A43" s="63"/>
      <c r="B43" s="79" t="s">
        <v>24</v>
      </c>
      <c r="C43" s="80">
        <v>10180.33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</row>
    <row r="44" spans="1:25" ht="13.5" customHeight="1">
      <c r="A44" s="63"/>
      <c r="B44" s="81" t="s">
        <v>25</v>
      </c>
      <c r="C44" s="105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</row>
    <row r="45" spans="1:25" ht="13.5" customHeight="1">
      <c r="A45" s="63"/>
      <c r="B45" s="83" t="s">
        <v>49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</row>
    <row r="46" spans="1:25" ht="13.5" customHeight="1">
      <c r="A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</row>
    <row r="47" spans="1:25" ht="13.5" customHeight="1">
      <c r="A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</row>
    <row r="48" spans="1:25" ht="13.5" customHeight="1">
      <c r="A48" s="63"/>
      <c r="B48" s="77" t="s">
        <v>76</v>
      </c>
      <c r="C48" s="89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ht="13.5" customHeight="1">
      <c r="A49" s="63"/>
      <c r="B49" s="90" t="s">
        <v>77</v>
      </c>
      <c r="C49" s="80">
        <v>17387.7868852459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13.5" customHeight="1">
      <c r="A50" s="63"/>
      <c r="B50" s="93" t="s">
        <v>78</v>
      </c>
      <c r="C50" s="105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</row>
    <row r="51" spans="1:25" ht="13.5" customHeight="1">
      <c r="A51" s="63"/>
      <c r="B51" s="83" t="s">
        <v>29</v>
      </c>
      <c r="C51" s="88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</row>
    <row r="52" spans="1:25" ht="13.5" customHeight="1">
      <c r="A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</row>
    <row r="53" spans="1:25" ht="15" customHeight="1">
      <c r="A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</row>
    <row r="54" spans="1:25" ht="15" customHeight="1">
      <c r="A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</row>
    <row r="55" spans="1:25" ht="13.5" customHeight="1">
      <c r="A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</row>
    <row r="56" spans="1:25" ht="13.5" customHeight="1">
      <c r="A56" s="63"/>
      <c r="B56" s="63" t="s">
        <v>31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</row>
    <row r="57" spans="1:25" thickBo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</row>
    <row r="58" spans="1:25" ht="15.75" customHeight="1" thickBot="1">
      <c r="A58" s="63"/>
      <c r="B58" s="94" t="s">
        <v>48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3.5" customHeight="1">
      <c r="A59" s="63"/>
      <c r="B59" s="95" t="s">
        <v>32</v>
      </c>
      <c r="C59" s="96"/>
      <c r="D59" s="97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</row>
    <row r="60" spans="1:25" ht="13.5" customHeight="1">
      <c r="A60" s="63"/>
      <c r="B60" s="98" t="s">
        <v>33</v>
      </c>
      <c r="C60" s="63"/>
      <c r="D60" s="99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</row>
    <row r="61" spans="1:25" ht="13.5" customHeight="1" thickBot="1">
      <c r="A61" s="63"/>
      <c r="B61" s="100" t="s">
        <v>34</v>
      </c>
      <c r="C61" s="101"/>
      <c r="D61" s="102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</row>
    <row r="62" spans="1:25" ht="13.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</row>
    <row r="63" spans="1:25" ht="13.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</row>
    <row r="64" spans="1:25" ht="13.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</row>
    <row r="65" spans="1:25" ht="13.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</row>
    <row r="66" spans="1:25" ht="13.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</row>
    <row r="67" spans="1:25" ht="13.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</row>
    <row r="68" spans="1:25" ht="13.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</row>
    <row r="69" spans="1:25" ht="13.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</row>
    <row r="70" spans="1:25" ht="13.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</row>
    <row r="71" spans="1:25" ht="13.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</row>
    <row r="72" spans="1:25" ht="13.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</row>
    <row r="73" spans="1:25" ht="13.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</row>
    <row r="74" spans="1:25" ht="13.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</row>
    <row r="75" spans="1:25" ht="13.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</row>
    <row r="76" spans="1:25" ht="13.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</row>
    <row r="77" spans="1:25" ht="13.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</row>
    <row r="78" spans="1:25" ht="13.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</row>
    <row r="79" spans="1:25" ht="13.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3.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3.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</row>
    <row r="82" spans="1:25" ht="13.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</row>
    <row r="83" spans="1:25" ht="13.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13.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pans="1:25" ht="13.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spans="1:25" ht="13.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</row>
    <row r="87" spans="1:25" ht="13.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</row>
    <row r="88" spans="1:25" ht="13.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</row>
    <row r="89" spans="1:25" ht="13.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</row>
    <row r="90" spans="1:25" ht="13.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</row>
    <row r="91" spans="1:25" ht="13.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</row>
    <row r="92" spans="1:25" ht="13.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</row>
    <row r="93" spans="1:25" ht="13.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</row>
    <row r="94" spans="1:25" ht="13.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</row>
    <row r="95" spans="1:25" ht="13.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</row>
    <row r="96" spans="1:25" ht="13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</row>
    <row r="97" spans="1:25" ht="13.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</row>
    <row r="98" spans="1:25" ht="13.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</row>
    <row r="99" spans="1:25" ht="13.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</row>
    <row r="100" spans="1:25" ht="13.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</row>
    <row r="101" spans="1:25" ht="13.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</row>
    <row r="102" spans="1:25" ht="13.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</row>
    <row r="103" spans="1:25" ht="13.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</row>
    <row r="104" spans="1:25" ht="13.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</row>
    <row r="105" spans="1:25" ht="13.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</row>
    <row r="106" spans="1:25" ht="13.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</row>
    <row r="107" spans="1:25" ht="13.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</row>
    <row r="108" spans="1:25" ht="13.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</row>
    <row r="109" spans="1:25" ht="13.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</row>
    <row r="110" spans="1:25" ht="13.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</row>
    <row r="111" spans="1:25" ht="13.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</row>
    <row r="112" spans="1:25" ht="13.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</row>
    <row r="113" spans="1:25" ht="13.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</row>
    <row r="114" spans="1:25" ht="13.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</row>
    <row r="115" spans="1:25" ht="13.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</row>
    <row r="116" spans="1:25" ht="13.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</row>
    <row r="117" spans="1:25" ht="13.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</row>
    <row r="118" spans="1:25" ht="13.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</row>
    <row r="119" spans="1:25" ht="13.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</row>
    <row r="120" spans="1:25" ht="13.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</row>
    <row r="121" spans="1:25" ht="13.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</row>
    <row r="122" spans="1:25" ht="13.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</row>
    <row r="123" spans="1:25" ht="13.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</row>
    <row r="124" spans="1:25" ht="13.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</row>
    <row r="125" spans="1:25" ht="13.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</row>
    <row r="126" spans="1:25" ht="13.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</row>
    <row r="127" spans="1:25" ht="13.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</row>
    <row r="128" spans="1:25" ht="13.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</row>
    <row r="129" spans="1:25" ht="13.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</row>
    <row r="130" spans="1:25" ht="13.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</row>
    <row r="131" spans="1:25" ht="13.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</row>
    <row r="132" spans="1:25" ht="13.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</row>
    <row r="133" spans="1:25" ht="13.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</row>
    <row r="134" spans="1:25" ht="13.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</row>
    <row r="135" spans="1:25" ht="13.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</row>
    <row r="136" spans="1:25" ht="13.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</row>
    <row r="137" spans="1:25" ht="13.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</row>
    <row r="138" spans="1:25" ht="13.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</row>
    <row r="139" spans="1:25" ht="13.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</row>
    <row r="140" spans="1:25" ht="13.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</row>
    <row r="141" spans="1:25" ht="13.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</row>
    <row r="142" spans="1:25" ht="13.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</row>
    <row r="143" spans="1:25" ht="13.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</row>
    <row r="144" spans="1:25" ht="13.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</row>
    <row r="145" spans="1:25" ht="13.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</row>
    <row r="146" spans="1:25" ht="13.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</row>
    <row r="147" spans="1:25" ht="13.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</row>
    <row r="148" spans="1:25" ht="13.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</row>
    <row r="149" spans="1:25" ht="13.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</row>
    <row r="150" spans="1:25" ht="13.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</row>
    <row r="151" spans="1:25" ht="13.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</row>
    <row r="152" spans="1:25" ht="13.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</row>
    <row r="153" spans="1:25" ht="13.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</row>
    <row r="154" spans="1:25" ht="13.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</row>
    <row r="155" spans="1:25" ht="13.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</row>
    <row r="156" spans="1:25" ht="13.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</row>
    <row r="157" spans="1:25" ht="13.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</row>
    <row r="158" spans="1:25" ht="13.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</row>
    <row r="159" spans="1:25" ht="13.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</row>
    <row r="160" spans="1:25" ht="13.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</row>
    <row r="161" spans="1:25" ht="13.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</row>
    <row r="162" spans="1:25" ht="13.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</row>
    <row r="163" spans="1:25" ht="13.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</row>
    <row r="164" spans="1:25" ht="13.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</row>
    <row r="165" spans="1:25" ht="13.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</row>
    <row r="166" spans="1:25" ht="13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</row>
    <row r="167" spans="1:25" ht="13.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</row>
    <row r="168" spans="1:25" ht="13.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</row>
    <row r="169" spans="1:25" ht="13.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</row>
    <row r="170" spans="1:25" ht="13.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</row>
    <row r="171" spans="1:25" ht="13.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</row>
    <row r="172" spans="1:25" ht="13.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</row>
    <row r="173" spans="1:25" ht="13.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</row>
    <row r="174" spans="1:25" ht="13.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</row>
    <row r="175" spans="1:25" ht="13.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</row>
    <row r="176" spans="1:25" ht="13.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</row>
    <row r="177" spans="1:25" ht="13.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</row>
    <row r="178" spans="1:25" ht="13.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</row>
    <row r="179" spans="1:25" ht="13.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</row>
    <row r="180" spans="1:25" ht="13.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</row>
    <row r="181" spans="1:25" ht="13.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</row>
    <row r="182" spans="1:25" ht="13.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</row>
    <row r="183" spans="1:25" ht="13.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</row>
    <row r="184" spans="1:25" ht="13.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</row>
    <row r="185" spans="1:25" ht="13.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</row>
    <row r="186" spans="1:25" ht="13.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</row>
    <row r="187" spans="1:25" ht="13.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</row>
    <row r="188" spans="1:25" ht="13.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</row>
    <row r="189" spans="1:25" ht="13.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</row>
    <row r="190" spans="1:25" ht="13.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</row>
    <row r="191" spans="1:25" ht="13.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</row>
    <row r="192" spans="1:25" ht="13.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</row>
    <row r="193" spans="1:25" ht="13.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</row>
    <row r="194" spans="1:25" ht="13.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</row>
    <row r="195" spans="1:25" ht="13.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</row>
    <row r="196" spans="1:25" ht="13.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</row>
    <row r="197" spans="1:25" ht="13.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</row>
    <row r="198" spans="1:25" ht="13.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</row>
    <row r="199" spans="1:25" ht="13.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</row>
    <row r="200" spans="1:25" ht="13.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</row>
    <row r="201" spans="1:25" ht="13.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</row>
    <row r="202" spans="1:25" ht="13.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</row>
    <row r="203" spans="1:25" ht="13.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</row>
    <row r="204" spans="1:25" ht="13.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</row>
    <row r="205" spans="1:25" ht="13.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</row>
    <row r="206" spans="1:25" ht="13.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</row>
    <row r="207" spans="1:25" ht="13.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</row>
    <row r="208" spans="1:25" ht="13.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</row>
    <row r="209" spans="1:25" ht="13.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</row>
    <row r="210" spans="1:25" ht="13.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</row>
    <row r="211" spans="1:25" ht="13.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</row>
    <row r="212" spans="1:25" ht="13.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</row>
    <row r="213" spans="1:25" ht="13.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</row>
    <row r="214" spans="1:25" ht="13.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</row>
    <row r="215" spans="1:25" ht="13.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</row>
    <row r="216" spans="1:25" ht="13.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</row>
    <row r="217" spans="1:25" ht="13.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</row>
    <row r="218" spans="1:25" ht="13.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</row>
    <row r="219" spans="1:25" ht="13.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</row>
    <row r="220" spans="1:25" ht="13.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</row>
    <row r="221" spans="1:25" ht="13.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</row>
    <row r="222" spans="1:25" ht="13.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</row>
    <row r="223" spans="1:25" ht="13.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</row>
    <row r="224" spans="1:25" ht="13.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</row>
    <row r="225" spans="1:25" ht="13.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</row>
    <row r="226" spans="1:25" ht="13.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</row>
    <row r="227" spans="1:25" ht="13.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</row>
    <row r="228" spans="1:25" ht="13.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</row>
    <row r="229" spans="1:25" ht="13.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</row>
    <row r="230" spans="1:25" ht="13.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</row>
    <row r="231" spans="1:25" ht="13.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</row>
    <row r="232" spans="1:25" ht="13.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</row>
    <row r="233" spans="1:25" ht="13.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</row>
    <row r="234" spans="1:25" ht="13.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</row>
    <row r="235" spans="1:25" ht="13.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</row>
    <row r="236" spans="1:25" ht="13.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</row>
    <row r="237" spans="1:25" ht="13.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</row>
    <row r="238" spans="1:25" ht="13.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</row>
    <row r="239" spans="1:25" ht="13.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</row>
    <row r="240" spans="1:25" ht="13.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</row>
    <row r="241" spans="1:25" ht="13.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</row>
    <row r="242" spans="1:25" ht="13.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</row>
    <row r="243" spans="1:25" ht="13.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</row>
    <row r="244" spans="1:25" ht="13.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</row>
    <row r="245" spans="1:25" ht="13.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</row>
    <row r="246" spans="1:25" ht="13.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</row>
    <row r="247" spans="1:25" ht="13.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</row>
    <row r="248" spans="1:25" ht="13.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</row>
    <row r="249" spans="1:25" ht="13.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</row>
    <row r="250" spans="1:25" ht="13.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</row>
    <row r="251" spans="1:25" ht="13.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</row>
    <row r="252" spans="1:25" ht="13.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</row>
    <row r="253" spans="1:25" ht="13.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</row>
    <row r="254" spans="1:25" ht="13.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</row>
    <row r="255" spans="1:25" ht="13.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</row>
    <row r="256" spans="1:25" ht="13.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</row>
    <row r="257" spans="1:25" ht="13.5" customHeight="1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</row>
    <row r="258" spans="1:25" ht="13.5" customHeight="1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</row>
    <row r="259" spans="1:25" ht="13.5" customHeight="1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</row>
    <row r="260" spans="1:25" ht="13.5" customHeight="1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</row>
    <row r="261" spans="1:25" ht="13.5" customHeight="1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</row>
    <row r="262" spans="1:25" ht="13.5" customHeight="1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</row>
    <row r="263" spans="1:25" ht="13.5" customHeight="1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</row>
    <row r="264" spans="1:25" ht="13.5" customHeight="1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</row>
    <row r="265" spans="1:25" ht="13.5" customHeight="1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</row>
    <row r="266" spans="1:25" ht="13.5" customHeight="1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</row>
    <row r="267" spans="1:25" ht="13.5" customHeight="1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</row>
    <row r="268" spans="1:25" ht="13.5" customHeight="1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</row>
    <row r="269" spans="1:25" ht="13.5" customHeight="1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</row>
    <row r="270" spans="1:25" ht="13.5" customHeight="1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</row>
    <row r="271" spans="1:25" ht="13.5" customHeight="1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</row>
    <row r="272" spans="1:25" ht="13.5" customHeight="1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</row>
    <row r="273" spans="1:25" ht="13.5" customHeight="1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</row>
    <row r="274" spans="1:25" ht="13.5" customHeight="1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</row>
    <row r="275" spans="1:25" ht="13.5" customHeight="1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</row>
    <row r="276" spans="1:25" ht="13.5" customHeight="1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</row>
    <row r="277" spans="1:25" ht="13.5" customHeight="1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</row>
    <row r="278" spans="1:25" ht="13.5" customHeight="1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</row>
    <row r="279" spans="1:25" ht="13.5" customHeight="1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</row>
    <row r="280" spans="1:25" ht="13.5" customHeight="1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</row>
    <row r="281" spans="1:25" ht="13.5" customHeight="1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</row>
    <row r="282" spans="1:25" ht="13.5" customHeight="1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</row>
    <row r="283" spans="1:25" ht="13.5" customHeight="1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</row>
    <row r="284" spans="1:25" ht="13.5" customHeight="1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</row>
    <row r="285" spans="1:25" ht="13.5" customHeight="1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</row>
    <row r="286" spans="1:25" ht="13.5" customHeight="1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</row>
    <row r="287" spans="1:25" ht="13.5" customHeight="1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</row>
    <row r="288" spans="1:25" ht="13.5" customHeight="1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</row>
    <row r="289" spans="1:25" ht="13.5" customHeight="1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</row>
    <row r="290" spans="1:25" ht="13.5" customHeight="1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</row>
    <row r="291" spans="1:25" ht="13.5" customHeight="1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</row>
    <row r="292" spans="1:25" ht="13.5" customHeight="1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</row>
    <row r="293" spans="1:25" ht="13.5" customHeight="1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</row>
    <row r="294" spans="1:25" ht="13.5" customHeight="1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</row>
    <row r="295" spans="1:25" ht="13.5" customHeight="1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</row>
    <row r="296" spans="1:25" ht="13.5" customHeight="1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</row>
    <row r="297" spans="1:25" ht="13.5" customHeight="1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</row>
    <row r="298" spans="1:25" ht="13.5" customHeight="1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</row>
    <row r="299" spans="1:25" ht="13.5" customHeight="1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</row>
    <row r="300" spans="1:25" ht="13.5" customHeight="1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</row>
    <row r="301" spans="1:25" ht="13.5" customHeight="1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</row>
    <row r="302" spans="1:25" ht="13.5" customHeight="1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</row>
    <row r="303" spans="1:25" ht="13.5" customHeight="1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</row>
    <row r="304" spans="1:25" ht="13.5" customHeight="1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</row>
    <row r="305" spans="1:25" ht="13.5" customHeight="1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</row>
    <row r="306" spans="1:25" ht="13.5" customHeight="1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</row>
    <row r="307" spans="1:25" ht="13.5" customHeight="1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</row>
    <row r="308" spans="1:25" ht="13.5" customHeight="1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</row>
    <row r="309" spans="1:25" ht="13.5" customHeight="1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</row>
    <row r="310" spans="1:25" ht="13.5" customHeight="1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</row>
    <row r="311" spans="1:25" ht="13.5" customHeight="1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</row>
    <row r="312" spans="1:25" ht="13.5" customHeight="1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</row>
    <row r="313" spans="1:25" ht="13.5" customHeight="1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</row>
    <row r="314" spans="1:25" ht="13.5" customHeight="1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</row>
    <row r="315" spans="1:25" ht="13.5" customHeight="1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</row>
    <row r="316" spans="1:25" ht="13.5" customHeight="1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</row>
    <row r="317" spans="1:25" ht="13.5" customHeight="1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</row>
    <row r="318" spans="1:25" ht="13.5" customHeight="1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</row>
    <row r="319" spans="1:25" ht="13.5" customHeight="1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</row>
    <row r="320" spans="1:25" ht="13.5" customHeight="1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</row>
    <row r="321" spans="1:25" ht="13.5" customHeight="1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</row>
    <row r="322" spans="1:25" ht="13.5" customHeight="1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</row>
    <row r="323" spans="1:25" ht="13.5" customHeight="1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</row>
    <row r="324" spans="1:25" ht="13.5" customHeight="1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</row>
    <row r="325" spans="1:25" ht="13.5" customHeight="1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</row>
    <row r="326" spans="1:25" ht="13.5" customHeight="1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</row>
    <row r="327" spans="1:25" ht="13.5" customHeight="1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</row>
    <row r="328" spans="1:25" ht="13.5" customHeight="1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</row>
    <row r="329" spans="1:25" ht="13.5" customHeight="1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</row>
    <row r="330" spans="1:25" ht="13.5" customHeight="1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</row>
    <row r="331" spans="1:25" ht="13.5" customHeight="1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</row>
    <row r="332" spans="1:25" ht="13.5" customHeight="1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</row>
    <row r="333" spans="1:25" ht="13.5" customHeight="1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</row>
    <row r="334" spans="1:25" ht="13.5" customHeight="1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</row>
    <row r="335" spans="1:25" ht="13.5" customHeight="1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</row>
    <row r="336" spans="1:25" ht="13.5" customHeight="1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</row>
    <row r="337" spans="1:25" ht="13.5" customHeight="1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</row>
    <row r="338" spans="1:25" ht="13.5" customHeight="1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</row>
    <row r="339" spans="1:25" ht="13.5" customHeight="1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</row>
    <row r="340" spans="1:25" ht="13.5" customHeight="1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</row>
    <row r="341" spans="1:25" ht="13.5" customHeight="1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</row>
    <row r="342" spans="1:25" ht="13.5" customHeight="1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</row>
    <row r="343" spans="1:25" ht="13.5" customHeight="1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</row>
    <row r="344" spans="1:25" ht="13.5" customHeight="1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</row>
    <row r="345" spans="1:25" ht="13.5" customHeight="1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</row>
    <row r="346" spans="1:25" ht="13.5" customHeight="1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</row>
    <row r="347" spans="1:25" ht="13.5" customHeight="1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</row>
    <row r="348" spans="1:25" ht="13.5" customHeight="1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</row>
    <row r="349" spans="1:25" ht="13.5" customHeight="1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</row>
    <row r="350" spans="1:25" ht="13.5" customHeight="1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</row>
    <row r="351" spans="1:25" ht="13.5" customHeight="1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</row>
    <row r="352" spans="1:25" ht="13.5" customHeight="1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</row>
    <row r="353" spans="1:25" ht="13.5" customHeight="1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</row>
    <row r="354" spans="1:25" ht="13.5" customHeight="1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</row>
    <row r="355" spans="1:25" ht="13.5" customHeight="1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</row>
    <row r="356" spans="1:25" ht="13.5" customHeight="1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</row>
    <row r="357" spans="1:25" ht="13.5" customHeight="1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</row>
    <row r="358" spans="1:25" ht="13.5" customHeight="1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</row>
    <row r="359" spans="1:25" ht="13.5" customHeight="1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</row>
    <row r="360" spans="1:25" ht="13.5" customHeight="1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</row>
    <row r="361" spans="1:25" ht="13.5" customHeight="1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</row>
    <row r="362" spans="1:25" ht="13.5" customHeight="1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</row>
    <row r="363" spans="1:25" ht="13.5" customHeight="1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</row>
    <row r="364" spans="1:25" ht="13.5" customHeight="1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</row>
    <row r="365" spans="1:25" ht="13.5" customHeight="1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</row>
    <row r="366" spans="1:25" ht="13.5" customHeight="1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</row>
    <row r="367" spans="1:25" ht="13.5" customHeight="1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</row>
    <row r="368" spans="1:25" ht="13.5" customHeight="1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</row>
    <row r="369" spans="1:25" ht="13.5" customHeight="1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</row>
    <row r="370" spans="1:25" ht="13.5" customHeight="1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</row>
    <row r="371" spans="1:25" ht="13.5" customHeight="1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</row>
    <row r="372" spans="1:25" ht="13.5" customHeight="1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</row>
    <row r="373" spans="1:25" ht="13.5" customHeight="1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</row>
    <row r="374" spans="1:25" ht="13.5" customHeight="1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</row>
    <row r="375" spans="1:25" ht="13.5" customHeight="1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</row>
    <row r="376" spans="1:25" ht="13.5" customHeight="1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</row>
    <row r="377" spans="1:25" ht="13.5" customHeight="1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</row>
    <row r="378" spans="1:25" ht="13.5" customHeight="1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</row>
    <row r="379" spans="1:25" ht="13.5" customHeight="1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</row>
    <row r="380" spans="1:25" ht="13.5" customHeight="1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</row>
    <row r="381" spans="1:25" ht="13.5" customHeight="1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</row>
    <row r="382" spans="1:25" ht="13.5" customHeight="1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</row>
    <row r="383" spans="1:25" ht="13.5" customHeight="1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</row>
    <row r="384" spans="1:25" ht="13.5" customHeight="1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</row>
    <row r="385" spans="1:25" ht="13.5" customHeight="1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</row>
    <row r="386" spans="1:25" ht="13.5" customHeight="1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</row>
    <row r="387" spans="1:25" ht="13.5" customHeight="1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</row>
    <row r="388" spans="1:25" ht="13.5" customHeight="1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</row>
    <row r="389" spans="1:25" ht="13.5" customHeight="1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</row>
    <row r="390" spans="1:25" ht="13.5" customHeight="1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</row>
    <row r="391" spans="1:25" ht="13.5" customHeight="1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</row>
    <row r="392" spans="1:25" ht="13.5" customHeight="1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</row>
    <row r="393" spans="1:25" ht="13.5" customHeight="1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</row>
    <row r="394" spans="1:25" ht="13.5" customHeight="1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</row>
    <row r="395" spans="1:25" ht="13.5" customHeight="1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</row>
    <row r="396" spans="1:25" ht="13.5" customHeight="1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</row>
    <row r="397" spans="1:25" ht="13.5" customHeight="1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</row>
    <row r="398" spans="1:25" ht="13.5" customHeight="1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</row>
    <row r="399" spans="1:25" ht="13.5" customHeight="1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</row>
    <row r="400" spans="1:25" ht="13.5" customHeight="1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</row>
    <row r="401" spans="1:25" ht="13.5" customHeight="1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</row>
    <row r="402" spans="1:25" ht="13.5" customHeight="1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</row>
    <row r="403" spans="1:25" ht="13.5" customHeight="1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</row>
    <row r="404" spans="1:25" ht="13.5" customHeight="1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</row>
    <row r="405" spans="1:25" ht="13.5" customHeight="1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</row>
    <row r="406" spans="1:25" ht="13.5" customHeight="1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</row>
    <row r="407" spans="1:25" ht="13.5" customHeight="1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</row>
    <row r="408" spans="1:25" ht="13.5" customHeight="1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</row>
    <row r="409" spans="1:25" ht="13.5" customHeight="1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</row>
    <row r="410" spans="1:25" ht="13.5" customHeight="1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</row>
    <row r="411" spans="1:25" ht="13.5" customHeight="1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</row>
    <row r="412" spans="1:25" ht="13.5" customHeight="1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</row>
    <row r="413" spans="1:25" ht="13.5" customHeight="1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</row>
    <row r="414" spans="1:25" ht="13.5" customHeight="1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</row>
    <row r="415" spans="1:25" ht="13.5" customHeight="1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</row>
    <row r="416" spans="1:25" ht="13.5" customHeight="1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</row>
    <row r="417" spans="1:25" ht="13.5" customHeight="1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</row>
    <row r="418" spans="1:25" ht="13.5" customHeight="1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</row>
    <row r="419" spans="1:25" ht="13.5" customHeight="1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</row>
    <row r="420" spans="1:25" ht="13.5" customHeight="1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</row>
    <row r="421" spans="1:25" ht="13.5" customHeight="1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</row>
    <row r="422" spans="1:25" ht="13.5" customHeight="1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</row>
    <row r="423" spans="1:25" ht="13.5" customHeight="1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</row>
    <row r="424" spans="1:25" ht="13.5" customHeight="1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</row>
    <row r="425" spans="1:25" ht="13.5" customHeight="1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</row>
    <row r="426" spans="1:25" ht="13.5" customHeight="1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</row>
    <row r="427" spans="1:25" ht="13.5" customHeight="1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</row>
    <row r="428" spans="1:25" ht="13.5" customHeight="1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</row>
    <row r="429" spans="1:25" ht="13.5" customHeight="1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</row>
    <row r="430" spans="1:25" ht="13.5" customHeight="1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</row>
    <row r="431" spans="1:25" ht="13.5" customHeight="1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</row>
    <row r="432" spans="1:25" ht="13.5" customHeight="1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</row>
    <row r="433" spans="1:25" ht="13.5" customHeight="1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</row>
    <row r="434" spans="1:25" ht="13.5" customHeight="1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</row>
    <row r="435" spans="1:25" ht="13.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</row>
    <row r="436" spans="1:25" ht="13.5" customHeight="1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</row>
    <row r="437" spans="1:25" ht="13.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</row>
    <row r="438" spans="1:25" ht="13.5" customHeight="1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</row>
    <row r="439" spans="1:25" ht="13.5" customHeight="1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</row>
    <row r="440" spans="1:25" ht="13.5" customHeight="1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</row>
    <row r="441" spans="1:25" ht="13.5" customHeight="1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</row>
    <row r="442" spans="1:25" ht="13.5" customHeight="1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</row>
    <row r="443" spans="1:25" ht="13.5" customHeight="1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</row>
    <row r="444" spans="1:25" ht="13.5" customHeight="1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</row>
    <row r="445" spans="1:25" ht="13.5" customHeight="1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</row>
    <row r="446" spans="1:25" ht="13.5" customHeight="1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</row>
    <row r="447" spans="1:25" ht="13.5" customHeight="1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</row>
    <row r="448" spans="1:25" ht="13.5" customHeight="1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</row>
    <row r="449" spans="1:25" ht="13.5" customHeight="1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</row>
    <row r="450" spans="1:25" ht="13.5" customHeight="1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</row>
    <row r="451" spans="1:25" ht="13.5" customHeight="1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</row>
    <row r="452" spans="1:25" ht="13.5" customHeight="1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</row>
    <row r="453" spans="1:25" ht="13.5" customHeight="1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</row>
    <row r="454" spans="1:25" ht="13.5" customHeight="1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</row>
    <row r="455" spans="1:25" ht="13.5" customHeight="1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</row>
    <row r="456" spans="1:25" ht="13.5" customHeight="1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</row>
    <row r="457" spans="1:25" ht="13.5" customHeight="1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</row>
    <row r="458" spans="1:25" ht="13.5" customHeight="1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</row>
    <row r="459" spans="1:25" ht="13.5" customHeight="1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</row>
    <row r="460" spans="1:25" ht="13.5" customHeight="1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</row>
    <row r="461" spans="1:25" ht="13.5" customHeight="1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</row>
    <row r="462" spans="1:25" ht="13.5" customHeight="1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</row>
    <row r="463" spans="1:25" ht="13.5" customHeight="1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</row>
    <row r="464" spans="1:25" ht="13.5" customHeight="1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</row>
    <row r="465" spans="1:25" ht="13.5" customHeight="1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</row>
    <row r="466" spans="1:25" ht="13.5" customHeight="1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</row>
    <row r="467" spans="1:25" ht="13.5" customHeight="1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</row>
    <row r="468" spans="1:25" ht="13.5" customHeight="1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</row>
    <row r="469" spans="1:25" ht="13.5" customHeight="1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</row>
    <row r="470" spans="1:25" ht="13.5" customHeight="1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</row>
    <row r="471" spans="1:25" ht="13.5" customHeight="1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</row>
    <row r="472" spans="1:25" ht="13.5" customHeight="1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</row>
    <row r="473" spans="1:25" ht="13.5" customHeight="1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</row>
    <row r="474" spans="1:25" ht="13.5" customHeight="1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</row>
    <row r="475" spans="1:25" ht="13.5" customHeight="1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</row>
    <row r="476" spans="1:25" ht="13.5" customHeight="1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</row>
    <row r="477" spans="1:25" ht="13.5" customHeight="1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</row>
    <row r="478" spans="1:25" ht="13.5" customHeight="1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</row>
    <row r="479" spans="1:25" ht="13.5" customHeight="1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</row>
    <row r="480" spans="1:25" ht="13.5" customHeight="1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</row>
    <row r="481" spans="1:25" ht="13.5" customHeight="1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</row>
    <row r="482" spans="1:25" ht="13.5" customHeight="1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</row>
    <row r="483" spans="1:25" ht="13.5" customHeight="1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</row>
    <row r="484" spans="1:25" ht="13.5" customHeight="1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</row>
    <row r="485" spans="1:25" ht="13.5" customHeight="1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</row>
    <row r="486" spans="1:25" ht="13.5" customHeight="1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</row>
    <row r="487" spans="1:25" ht="13.5" customHeight="1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</row>
    <row r="488" spans="1:25" ht="13.5" customHeight="1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</row>
    <row r="489" spans="1:25" ht="13.5" customHeight="1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</row>
    <row r="490" spans="1:25" ht="13.5" customHeight="1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</row>
    <row r="491" spans="1:25" ht="13.5" customHeight="1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</row>
    <row r="492" spans="1:25" ht="13.5" customHeight="1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</row>
    <row r="493" spans="1:25" ht="13.5" customHeight="1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</row>
    <row r="494" spans="1:25" ht="13.5" customHeight="1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</row>
    <row r="495" spans="1:25" ht="13.5" customHeight="1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</row>
    <row r="496" spans="1:25" ht="13.5" customHeight="1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</row>
    <row r="497" spans="1:25" ht="13.5" customHeight="1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</row>
    <row r="498" spans="1:25" ht="13.5" customHeight="1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</row>
    <row r="499" spans="1:25" ht="13.5" customHeight="1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</row>
    <row r="500" spans="1:25" ht="13.5" customHeight="1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</row>
    <row r="501" spans="1:25" ht="13.5" customHeight="1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</row>
    <row r="502" spans="1:25" ht="13.5" customHeight="1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</row>
    <row r="503" spans="1:25" ht="13.5" customHeight="1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</row>
    <row r="504" spans="1:25" ht="13.5" customHeight="1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</row>
    <row r="505" spans="1:25" ht="13.5" customHeight="1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</row>
    <row r="506" spans="1:25" ht="13.5" customHeight="1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</row>
    <row r="507" spans="1:25" ht="13.5" customHeight="1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</row>
    <row r="508" spans="1:25" ht="13.5" customHeight="1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</row>
    <row r="509" spans="1:25" ht="13.5" customHeight="1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</row>
    <row r="510" spans="1:25" ht="13.5" customHeight="1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</row>
    <row r="511" spans="1:25" ht="13.5" customHeight="1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</row>
    <row r="512" spans="1:25" ht="13.5" customHeight="1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</row>
    <row r="513" spans="1:25" ht="13.5" customHeight="1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</row>
    <row r="514" spans="1:25" ht="13.5" customHeight="1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</row>
    <row r="515" spans="1:25" ht="13.5" customHeight="1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</row>
    <row r="516" spans="1:25" ht="13.5" customHeight="1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</row>
    <row r="517" spans="1:25" ht="13.5" customHeight="1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</row>
    <row r="518" spans="1:25" ht="13.5" customHeight="1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</row>
    <row r="519" spans="1:25" ht="13.5" customHeight="1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</row>
    <row r="520" spans="1:25" ht="13.5" customHeight="1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</row>
    <row r="521" spans="1:25" ht="13.5" customHeight="1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</row>
    <row r="522" spans="1:25" ht="13.5" customHeight="1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</row>
    <row r="523" spans="1:25" ht="13.5" customHeight="1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</row>
    <row r="524" spans="1:25" ht="13.5" customHeight="1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</row>
    <row r="525" spans="1:25" ht="13.5" customHeight="1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</row>
    <row r="526" spans="1:25" ht="13.5" customHeight="1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</row>
    <row r="527" spans="1:25" ht="13.5" customHeight="1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</row>
    <row r="528" spans="1:25" ht="13.5" customHeight="1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</row>
    <row r="529" spans="1:25" ht="13.5" customHeight="1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</row>
    <row r="530" spans="1:25" ht="13.5" customHeight="1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</row>
    <row r="531" spans="1:25" ht="13.5" customHeight="1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</row>
    <row r="532" spans="1:25" ht="13.5" customHeight="1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</row>
    <row r="533" spans="1:25" ht="13.5" customHeight="1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</row>
    <row r="534" spans="1:25" ht="13.5" customHeight="1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</row>
    <row r="535" spans="1:25" ht="13.5" customHeight="1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</row>
    <row r="536" spans="1:25" ht="13.5" customHeight="1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</row>
    <row r="537" spans="1:25" ht="13.5" customHeight="1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</row>
    <row r="538" spans="1:25" ht="13.5" customHeight="1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</row>
    <row r="539" spans="1:25" ht="13.5" customHeight="1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</row>
    <row r="540" spans="1:25" ht="13.5" customHeight="1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</row>
    <row r="541" spans="1:25" ht="13.5" customHeight="1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</row>
    <row r="542" spans="1:25" ht="13.5" customHeight="1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</row>
    <row r="543" spans="1:25" ht="13.5" customHeight="1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</row>
    <row r="544" spans="1:25" ht="13.5" customHeight="1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</row>
    <row r="545" spans="1:25" ht="13.5" customHeight="1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</row>
    <row r="546" spans="1:25" ht="13.5" customHeight="1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</row>
    <row r="547" spans="1:25" ht="13.5" customHeight="1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</row>
    <row r="548" spans="1:25" ht="13.5" customHeight="1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</row>
    <row r="549" spans="1:25" ht="13.5" customHeight="1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</row>
    <row r="550" spans="1:25" ht="13.5" customHeight="1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</row>
    <row r="551" spans="1:25" ht="13.5" customHeight="1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</row>
    <row r="552" spans="1:25" ht="13.5" customHeight="1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</row>
    <row r="553" spans="1:25" ht="13.5" customHeight="1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</row>
    <row r="554" spans="1:25" ht="13.5" customHeight="1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</row>
    <row r="555" spans="1:25" ht="13.5" customHeight="1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</row>
    <row r="556" spans="1:25" ht="13.5" customHeight="1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</row>
    <row r="557" spans="1:25" ht="13.5" customHeight="1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</row>
    <row r="558" spans="1:25" ht="13.5" customHeight="1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</row>
    <row r="559" spans="1:25" ht="13.5" customHeight="1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</row>
    <row r="560" spans="1:25" ht="13.5" customHeight="1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</row>
    <row r="561" spans="1:25" ht="13.5" customHeight="1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</row>
    <row r="562" spans="1:25" ht="13.5" customHeight="1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</row>
    <row r="563" spans="1:25" ht="13.5" customHeight="1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</row>
    <row r="564" spans="1:25" ht="13.5" customHeight="1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</row>
    <row r="565" spans="1:25" ht="13.5" customHeight="1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</row>
    <row r="566" spans="1:25" ht="13.5" customHeight="1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</row>
    <row r="567" spans="1:25" ht="13.5" customHeight="1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</row>
    <row r="568" spans="1:25" ht="13.5" customHeight="1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</row>
    <row r="569" spans="1:25" ht="13.5" customHeight="1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</row>
    <row r="570" spans="1:25" ht="13.5" customHeight="1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</row>
    <row r="571" spans="1:25" ht="13.5" customHeight="1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</row>
    <row r="572" spans="1:25" ht="13.5" customHeight="1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</row>
    <row r="573" spans="1:25" ht="13.5" customHeight="1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</row>
    <row r="574" spans="1:25" ht="13.5" customHeight="1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</row>
    <row r="575" spans="1:25" ht="13.5" customHeight="1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</row>
    <row r="576" spans="1:25" ht="13.5" customHeight="1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</row>
    <row r="577" spans="1:25" ht="13.5" customHeight="1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</row>
    <row r="578" spans="1:25" ht="13.5" customHeight="1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</row>
    <row r="579" spans="1:25" ht="13.5" customHeight="1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</row>
    <row r="580" spans="1:25" ht="13.5" customHeight="1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</row>
    <row r="581" spans="1:25" ht="13.5" customHeight="1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</row>
    <row r="582" spans="1:25" ht="13.5" customHeight="1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</row>
    <row r="583" spans="1:25" ht="13.5" customHeight="1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</row>
    <row r="584" spans="1:25" ht="13.5" customHeight="1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</row>
    <row r="585" spans="1:25" ht="13.5" customHeight="1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</row>
    <row r="586" spans="1:25" ht="13.5" customHeight="1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</row>
    <row r="587" spans="1:25" ht="13.5" customHeight="1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</row>
    <row r="588" spans="1:25" ht="13.5" customHeight="1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</row>
    <row r="589" spans="1:25" ht="13.5" customHeight="1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</row>
    <row r="590" spans="1:25" ht="13.5" customHeight="1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</row>
    <row r="591" spans="1:25" ht="13.5" customHeight="1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</row>
    <row r="592" spans="1:25" ht="13.5" customHeight="1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</row>
    <row r="593" spans="1:25" ht="13.5" customHeight="1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</row>
    <row r="594" spans="1:25" ht="13.5" customHeight="1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</row>
    <row r="595" spans="1:25" ht="13.5" customHeight="1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</row>
    <row r="596" spans="1:25" ht="13.5" customHeight="1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</row>
    <row r="597" spans="1:25" ht="13.5" customHeight="1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</row>
    <row r="598" spans="1:25" ht="13.5" customHeight="1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</row>
    <row r="599" spans="1:25" ht="13.5" customHeight="1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</row>
    <row r="600" spans="1:25" ht="13.5" customHeight="1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</row>
    <row r="601" spans="1:25" ht="13.5" customHeight="1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</row>
    <row r="602" spans="1:25" ht="13.5" customHeight="1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</row>
    <row r="603" spans="1:25" ht="13.5" customHeight="1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</row>
    <row r="604" spans="1:25" ht="13.5" customHeight="1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</row>
    <row r="605" spans="1:25" ht="13.5" customHeight="1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</row>
    <row r="606" spans="1:25" ht="13.5" customHeight="1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</row>
    <row r="607" spans="1:25" ht="13.5" customHeight="1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</row>
    <row r="608" spans="1:25" ht="13.5" customHeight="1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</row>
    <row r="609" spans="1:25" ht="13.5" customHeight="1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</row>
    <row r="610" spans="1:25" ht="13.5" customHeight="1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</row>
    <row r="611" spans="1:25" ht="13.5" customHeight="1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</row>
    <row r="612" spans="1:25" ht="13.5" customHeight="1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</row>
    <row r="613" spans="1:25" ht="13.5" customHeight="1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</row>
    <row r="614" spans="1:25" ht="13.5" customHeight="1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</row>
    <row r="615" spans="1:25" ht="13.5" customHeight="1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</row>
    <row r="616" spans="1:25" ht="13.5" customHeight="1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</row>
    <row r="617" spans="1:25" ht="13.5" customHeight="1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</row>
    <row r="618" spans="1:25" ht="13.5" customHeight="1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</row>
    <row r="619" spans="1:25" ht="13.5" customHeight="1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</row>
    <row r="620" spans="1:25" ht="13.5" customHeight="1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</row>
    <row r="621" spans="1:25" ht="13.5" customHeight="1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</row>
    <row r="622" spans="1:25" ht="13.5" customHeight="1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</row>
    <row r="623" spans="1:25" ht="13.5" customHeight="1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</row>
    <row r="624" spans="1:25" ht="13.5" customHeight="1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</row>
    <row r="625" spans="1:25" ht="13.5" customHeight="1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</row>
    <row r="626" spans="1:25" ht="13.5" customHeight="1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</row>
    <row r="627" spans="1:25" ht="13.5" customHeight="1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</row>
    <row r="628" spans="1:25" ht="13.5" customHeight="1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</row>
    <row r="629" spans="1:25" ht="13.5" customHeight="1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</row>
    <row r="630" spans="1:25" ht="13.5" customHeight="1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</row>
    <row r="631" spans="1:25" ht="13.5" customHeight="1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</row>
    <row r="632" spans="1:25" ht="13.5" customHeight="1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</row>
    <row r="633" spans="1:25" ht="13.5" customHeight="1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</row>
    <row r="634" spans="1:25" ht="13.5" customHeight="1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</row>
    <row r="635" spans="1:25" ht="13.5" customHeight="1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</row>
    <row r="636" spans="1:25" ht="13.5" customHeight="1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</row>
    <row r="637" spans="1:25" ht="13.5" customHeight="1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</row>
    <row r="638" spans="1:25" ht="13.5" customHeight="1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</row>
    <row r="639" spans="1:25" ht="13.5" customHeight="1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</row>
    <row r="640" spans="1:25" ht="13.5" customHeight="1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</row>
    <row r="641" spans="1:25" ht="13.5" customHeight="1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</row>
    <row r="642" spans="1:25" ht="13.5" customHeight="1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</row>
    <row r="643" spans="1:25" ht="13.5" customHeight="1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</row>
    <row r="644" spans="1:25" ht="13.5" customHeight="1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</row>
    <row r="645" spans="1:25" ht="13.5" customHeight="1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</row>
    <row r="646" spans="1:25" ht="13.5" customHeight="1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</row>
    <row r="647" spans="1:25" ht="13.5" customHeight="1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</row>
    <row r="648" spans="1:25" ht="13.5" customHeight="1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</row>
    <row r="649" spans="1:25" ht="13.5" customHeight="1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</row>
    <row r="650" spans="1:25" ht="13.5" customHeight="1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</row>
    <row r="651" spans="1:25" ht="13.5" customHeight="1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</row>
    <row r="652" spans="1:25" ht="13.5" customHeight="1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</row>
    <row r="653" spans="1:25" ht="13.5" customHeight="1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</row>
    <row r="654" spans="1:25" ht="13.5" customHeight="1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</row>
    <row r="655" spans="1:25" ht="13.5" customHeight="1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</row>
    <row r="656" spans="1:25" ht="13.5" customHeight="1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</row>
    <row r="657" spans="1:25" ht="13.5" customHeight="1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</row>
    <row r="658" spans="1:25" ht="13.5" customHeight="1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</row>
    <row r="659" spans="1:25" ht="13.5" customHeight="1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</row>
    <row r="660" spans="1:25" ht="13.5" customHeight="1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</row>
    <row r="661" spans="1:25" ht="13.5" customHeight="1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</row>
    <row r="662" spans="1:25" ht="13.5" customHeight="1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</row>
    <row r="663" spans="1:25" ht="13.5" customHeight="1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</row>
    <row r="664" spans="1:25" ht="13.5" customHeight="1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</row>
    <row r="665" spans="1:25" ht="13.5" customHeight="1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</row>
    <row r="666" spans="1:25" ht="13.5" customHeight="1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</row>
    <row r="667" spans="1:25" ht="13.5" customHeight="1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</row>
    <row r="668" spans="1:25" ht="13.5" customHeight="1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</row>
    <row r="669" spans="1:25" ht="13.5" customHeight="1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</row>
    <row r="670" spans="1:25" ht="13.5" customHeight="1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</row>
    <row r="671" spans="1:25" ht="13.5" customHeight="1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</row>
    <row r="672" spans="1:25" ht="13.5" customHeight="1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</row>
    <row r="673" spans="1:25" ht="13.5" customHeight="1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</row>
    <row r="674" spans="1:25" ht="13.5" customHeight="1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</row>
    <row r="675" spans="1:25" ht="13.5" customHeight="1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</row>
    <row r="676" spans="1:25" ht="13.5" customHeight="1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</row>
    <row r="677" spans="1:25" ht="13.5" customHeight="1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</row>
    <row r="678" spans="1:25" ht="13.5" customHeight="1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</row>
    <row r="679" spans="1:25" ht="13.5" customHeight="1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</row>
    <row r="680" spans="1:25" ht="13.5" customHeight="1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</row>
    <row r="681" spans="1:25" ht="13.5" customHeight="1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</row>
    <row r="682" spans="1:25" ht="13.5" customHeight="1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</row>
    <row r="683" spans="1:25" ht="13.5" customHeight="1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</row>
    <row r="684" spans="1:25" ht="13.5" customHeight="1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</row>
    <row r="685" spans="1:25" ht="13.5" customHeight="1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</row>
    <row r="686" spans="1:25" ht="13.5" customHeight="1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</row>
    <row r="687" spans="1:25" ht="13.5" customHeight="1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</row>
    <row r="688" spans="1:25" ht="13.5" customHeight="1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</row>
    <row r="689" spans="1:25" ht="13.5" customHeight="1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</row>
    <row r="690" spans="1:25" ht="13.5" customHeight="1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</row>
    <row r="691" spans="1:25" ht="13.5" customHeight="1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</row>
    <row r="692" spans="1:25" ht="13.5" customHeight="1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</row>
    <row r="693" spans="1:25" ht="13.5" customHeight="1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</row>
    <row r="694" spans="1:25" ht="13.5" customHeight="1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</row>
    <row r="695" spans="1:25" ht="13.5" customHeight="1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</row>
    <row r="696" spans="1:25" ht="13.5" customHeight="1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</row>
    <row r="697" spans="1:25" ht="13.5" customHeight="1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</row>
    <row r="698" spans="1:25" ht="13.5" customHeight="1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</row>
    <row r="699" spans="1:25" ht="13.5" customHeight="1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</row>
    <row r="700" spans="1:25" ht="13.5" customHeight="1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</row>
    <row r="701" spans="1:25" ht="13.5" customHeight="1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</row>
    <row r="702" spans="1:25" ht="13.5" customHeight="1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</row>
    <row r="703" spans="1:25" ht="13.5" customHeight="1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</row>
    <row r="704" spans="1:25" ht="13.5" customHeight="1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</row>
    <row r="705" spans="1:25" ht="13.5" customHeight="1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</row>
    <row r="706" spans="1:25" ht="13.5" customHeight="1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</row>
    <row r="707" spans="1:25" ht="13.5" customHeight="1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</row>
    <row r="708" spans="1:25" ht="13.5" customHeight="1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</row>
    <row r="709" spans="1:25" ht="13.5" customHeight="1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</row>
    <row r="710" spans="1:25" ht="13.5" customHeight="1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</row>
    <row r="711" spans="1:25" ht="13.5" customHeight="1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</row>
    <row r="712" spans="1:25" ht="13.5" customHeight="1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</row>
    <row r="713" spans="1:25" ht="13.5" customHeight="1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</row>
    <row r="714" spans="1:25" ht="13.5" customHeight="1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</row>
    <row r="715" spans="1:25" ht="13.5" customHeight="1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</row>
    <row r="716" spans="1:25" ht="13.5" customHeight="1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</row>
    <row r="717" spans="1:25" ht="13.5" customHeight="1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</row>
    <row r="718" spans="1:25" ht="13.5" customHeight="1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</row>
    <row r="719" spans="1:25" ht="13.5" customHeight="1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</row>
    <row r="720" spans="1:25" ht="13.5" customHeight="1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</row>
    <row r="721" spans="1:25" ht="13.5" customHeight="1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</row>
    <row r="722" spans="1:25" ht="13.5" customHeight="1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</row>
    <row r="723" spans="1:25" ht="13.5" customHeight="1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</row>
    <row r="724" spans="1:25" ht="13.5" customHeight="1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</row>
    <row r="725" spans="1:25" ht="13.5" customHeight="1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</row>
    <row r="726" spans="1:25" ht="13.5" customHeight="1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</row>
    <row r="727" spans="1:25" ht="13.5" customHeight="1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</row>
    <row r="728" spans="1:25" ht="13.5" customHeight="1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</row>
    <row r="729" spans="1:25" ht="13.5" customHeight="1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</row>
    <row r="730" spans="1:25" ht="13.5" customHeight="1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</row>
    <row r="731" spans="1:25" ht="13.5" customHeight="1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</row>
    <row r="732" spans="1:25" ht="13.5" customHeight="1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</row>
    <row r="733" spans="1:25" ht="13.5" customHeight="1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</row>
    <row r="734" spans="1:25" ht="13.5" customHeight="1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</row>
    <row r="735" spans="1:25" ht="13.5" customHeight="1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</row>
    <row r="736" spans="1:25" ht="13.5" customHeight="1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</row>
    <row r="737" spans="1:25" ht="13.5" customHeight="1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</row>
    <row r="738" spans="1:25" ht="13.5" customHeight="1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</row>
    <row r="739" spans="1:25" ht="13.5" customHeight="1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</row>
    <row r="740" spans="1:25" ht="13.5" customHeight="1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</row>
    <row r="741" spans="1:25" ht="13.5" customHeight="1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</row>
    <row r="742" spans="1:25" ht="13.5" customHeight="1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</row>
    <row r="743" spans="1:25" ht="13.5" customHeight="1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</row>
    <row r="744" spans="1:25" ht="13.5" customHeight="1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</row>
    <row r="745" spans="1:25" ht="13.5" customHeight="1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</row>
    <row r="746" spans="1:25" ht="13.5" customHeight="1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</row>
    <row r="747" spans="1:25" ht="13.5" customHeight="1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</row>
    <row r="748" spans="1:25" ht="13.5" customHeight="1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</row>
    <row r="749" spans="1:25" ht="13.5" customHeight="1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</row>
    <row r="750" spans="1:25" ht="13.5" customHeight="1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</row>
    <row r="751" spans="1:25" ht="13.5" customHeight="1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</row>
    <row r="752" spans="1:25" ht="13.5" customHeight="1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</row>
    <row r="753" spans="1:25" ht="13.5" customHeight="1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</row>
    <row r="754" spans="1:25" ht="13.5" customHeight="1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</row>
    <row r="755" spans="1:25" ht="13.5" customHeight="1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</row>
    <row r="756" spans="1:25" ht="13.5" customHeight="1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</row>
    <row r="757" spans="1:25" ht="13.5" customHeight="1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</row>
    <row r="758" spans="1:25" ht="13.5" customHeight="1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</row>
    <row r="759" spans="1:25" ht="13.5" customHeight="1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</row>
    <row r="760" spans="1:25" ht="13.5" customHeight="1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</row>
    <row r="761" spans="1:25" ht="13.5" customHeight="1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</row>
    <row r="762" spans="1:25" ht="13.5" customHeight="1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</row>
    <row r="763" spans="1:25" ht="13.5" customHeight="1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</row>
    <row r="764" spans="1:25" ht="13.5" customHeight="1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</row>
    <row r="765" spans="1:25" ht="13.5" customHeight="1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</row>
    <row r="766" spans="1:25" ht="13.5" customHeight="1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</row>
    <row r="767" spans="1:25" ht="13.5" customHeight="1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</row>
    <row r="768" spans="1:25" ht="13.5" customHeight="1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</row>
    <row r="769" spans="1:25" ht="13.5" customHeight="1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</row>
    <row r="770" spans="1:25" ht="13.5" customHeight="1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</row>
    <row r="771" spans="1:25" ht="13.5" customHeight="1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</row>
    <row r="772" spans="1:25" ht="13.5" customHeight="1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</row>
    <row r="773" spans="1:25" ht="13.5" customHeight="1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</row>
    <row r="774" spans="1:25" ht="13.5" customHeight="1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</row>
    <row r="775" spans="1:25" ht="13.5" customHeight="1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</row>
    <row r="776" spans="1:25" ht="13.5" customHeight="1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</row>
    <row r="777" spans="1:25" ht="13.5" customHeight="1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</row>
    <row r="778" spans="1:25" ht="13.5" customHeight="1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</row>
    <row r="779" spans="1:25" ht="13.5" customHeight="1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</row>
    <row r="780" spans="1:25" ht="13.5" customHeight="1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</row>
    <row r="781" spans="1:25" ht="13.5" customHeight="1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</row>
    <row r="782" spans="1:25" ht="13.5" customHeight="1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</row>
    <row r="783" spans="1:25" ht="13.5" customHeight="1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</row>
    <row r="784" spans="1:25" ht="13.5" customHeight="1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</row>
    <row r="785" spans="1:25" ht="13.5" customHeight="1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</row>
    <row r="786" spans="1:25" ht="13.5" customHeight="1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</row>
    <row r="787" spans="1:25" ht="13.5" customHeight="1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</row>
    <row r="788" spans="1:25" ht="13.5" customHeight="1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</row>
    <row r="789" spans="1:25" ht="13.5" customHeight="1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</row>
    <row r="790" spans="1:25" ht="13.5" customHeight="1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</row>
    <row r="791" spans="1:25" ht="13.5" customHeight="1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</row>
    <row r="792" spans="1:25" ht="13.5" customHeight="1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</row>
    <row r="793" spans="1:25" ht="13.5" customHeight="1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</row>
    <row r="794" spans="1:25" ht="13.5" customHeight="1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</row>
    <row r="795" spans="1:25" ht="13.5" customHeight="1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</row>
    <row r="796" spans="1:25" ht="13.5" customHeight="1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</row>
    <row r="797" spans="1:25" ht="13.5" customHeight="1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</row>
    <row r="798" spans="1:25" ht="13.5" customHeight="1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</row>
    <row r="799" spans="1:25" ht="13.5" customHeight="1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</row>
    <row r="800" spans="1:25" ht="13.5" customHeight="1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</row>
    <row r="801" spans="1:25" ht="13.5" customHeight="1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</row>
    <row r="802" spans="1:25" ht="13.5" customHeight="1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</row>
    <row r="803" spans="1:25" ht="13.5" customHeight="1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</row>
    <row r="804" spans="1:25" ht="13.5" customHeight="1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</row>
    <row r="805" spans="1:25" ht="13.5" customHeight="1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</row>
    <row r="806" spans="1:25" ht="13.5" customHeight="1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</row>
    <row r="807" spans="1:25" ht="13.5" customHeight="1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</row>
    <row r="808" spans="1:25" ht="13.5" customHeight="1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</row>
    <row r="809" spans="1:25" ht="13.5" customHeight="1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</row>
    <row r="810" spans="1:25" ht="13.5" customHeight="1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</row>
    <row r="811" spans="1:25" ht="13.5" customHeight="1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</row>
    <row r="812" spans="1:25" ht="13.5" customHeight="1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</row>
    <row r="813" spans="1:25" ht="13.5" customHeight="1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</row>
    <row r="814" spans="1:25" ht="13.5" customHeight="1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</row>
    <row r="815" spans="1:25" ht="13.5" customHeight="1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</row>
    <row r="816" spans="1:25" ht="13.5" customHeight="1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</row>
    <row r="817" spans="1:25" ht="13.5" customHeight="1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</row>
    <row r="818" spans="1:25" ht="13.5" customHeight="1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</row>
    <row r="819" spans="1:25" ht="13.5" customHeight="1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</row>
    <row r="820" spans="1:25" ht="13.5" customHeight="1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</row>
    <row r="821" spans="1:25" ht="13.5" customHeight="1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</row>
    <row r="822" spans="1:25" ht="13.5" customHeight="1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</row>
    <row r="823" spans="1:25" ht="13.5" customHeight="1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</row>
    <row r="824" spans="1:25" ht="13.5" customHeight="1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</row>
    <row r="825" spans="1:25" ht="13.5" customHeight="1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</row>
    <row r="826" spans="1:25" ht="13.5" customHeight="1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</row>
    <row r="827" spans="1:25" ht="13.5" customHeight="1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</row>
    <row r="828" spans="1:25" ht="13.5" customHeight="1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</row>
    <row r="829" spans="1:25" ht="13.5" customHeight="1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</row>
    <row r="830" spans="1:25" ht="13.5" customHeight="1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</row>
    <row r="831" spans="1:25" ht="13.5" customHeight="1">
      <c r="A831" s="63"/>
      <c r="B831" s="63"/>
      <c r="C831" s="63"/>
      <c r="D831" s="63"/>
      <c r="E831" s="63"/>
      <c r="F831" s="63"/>
      <c r="G831" s="63"/>
      <c r="H831" s="63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</row>
    <row r="832" spans="1:25" ht="13.5" customHeight="1">
      <c r="A832" s="63"/>
      <c r="B832" s="63"/>
      <c r="C832" s="63"/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</row>
    <row r="833" spans="1:25" ht="13.5" customHeight="1">
      <c r="A833" s="63"/>
      <c r="B833" s="63"/>
      <c r="C833" s="63"/>
      <c r="D833" s="63"/>
      <c r="E833" s="63"/>
      <c r="F833" s="63"/>
      <c r="G833" s="63"/>
      <c r="H833" s="63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</row>
    <row r="834" spans="1:25" ht="13.5" customHeight="1">
      <c r="A834" s="63"/>
      <c r="B834" s="63"/>
      <c r="C834" s="63"/>
      <c r="D834" s="63"/>
      <c r="E834" s="63"/>
      <c r="F834" s="63"/>
      <c r="G834" s="63"/>
      <c r="H834" s="63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</row>
    <row r="835" spans="1:25" ht="13.5" customHeight="1">
      <c r="A835" s="63"/>
      <c r="B835" s="63"/>
      <c r="C835" s="63"/>
      <c r="D835" s="63"/>
      <c r="E835" s="63"/>
      <c r="F835" s="63"/>
      <c r="G835" s="63"/>
      <c r="H835" s="63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</row>
    <row r="836" spans="1:25" ht="13.5" customHeight="1">
      <c r="A836" s="63"/>
      <c r="B836" s="63"/>
      <c r="C836" s="63"/>
      <c r="D836" s="63"/>
      <c r="E836" s="63"/>
      <c r="F836" s="63"/>
      <c r="G836" s="63"/>
      <c r="H836" s="63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</row>
    <row r="837" spans="1:25" ht="13.5" customHeight="1">
      <c r="A837" s="63"/>
      <c r="B837" s="63"/>
      <c r="C837" s="63"/>
      <c r="D837" s="63"/>
      <c r="E837" s="63"/>
      <c r="F837" s="63"/>
      <c r="G837" s="63"/>
      <c r="H837" s="63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</row>
    <row r="838" spans="1:25" ht="13.5" customHeight="1">
      <c r="A838" s="63"/>
      <c r="B838" s="63"/>
      <c r="C838" s="63"/>
      <c r="D838" s="63"/>
      <c r="E838" s="63"/>
      <c r="F838" s="63"/>
      <c r="G838" s="63"/>
      <c r="H838" s="63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</row>
    <row r="839" spans="1:25" ht="13.5" customHeight="1">
      <c r="A839" s="63"/>
      <c r="B839" s="63"/>
      <c r="C839" s="63"/>
      <c r="D839" s="63"/>
      <c r="E839" s="63"/>
      <c r="F839" s="63"/>
      <c r="G839" s="63"/>
      <c r="H839" s="63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</row>
    <row r="840" spans="1:25" ht="13.5" customHeight="1">
      <c r="A840" s="63"/>
      <c r="B840" s="63"/>
      <c r="C840" s="63"/>
      <c r="D840" s="63"/>
      <c r="E840" s="63"/>
      <c r="F840" s="63"/>
      <c r="G840" s="63"/>
      <c r="H840" s="63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</row>
    <row r="841" spans="1:25" ht="13.5" customHeight="1">
      <c r="A841" s="63"/>
      <c r="B841" s="63"/>
      <c r="C841" s="63"/>
      <c r="D841" s="63"/>
      <c r="E841" s="63"/>
      <c r="F841" s="63"/>
      <c r="G841" s="63"/>
      <c r="H841" s="63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</row>
    <row r="842" spans="1:25" ht="13.5" customHeight="1">
      <c r="A842" s="63"/>
      <c r="B842" s="63"/>
      <c r="C842" s="63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</row>
    <row r="843" spans="1:25" ht="13.5" customHeight="1">
      <c r="A843" s="63"/>
      <c r="B843" s="63"/>
      <c r="C843" s="63"/>
      <c r="D843" s="63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</row>
    <row r="844" spans="1:25" ht="13.5" customHeight="1">
      <c r="A844" s="63"/>
      <c r="B844" s="63"/>
      <c r="C844" s="63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</row>
    <row r="845" spans="1:25" ht="13.5" customHeight="1">
      <c r="A845" s="63"/>
      <c r="B845" s="63"/>
      <c r="C845" s="63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</row>
    <row r="846" spans="1:25" ht="13.5" customHeight="1">
      <c r="A846" s="63"/>
      <c r="B846" s="63"/>
      <c r="C846" s="63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</row>
    <row r="847" spans="1:25" ht="13.5" customHeight="1">
      <c r="A847" s="63"/>
      <c r="B847" s="63"/>
      <c r="C847" s="63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</row>
    <row r="848" spans="1:25" ht="13.5" customHeight="1">
      <c r="A848" s="63"/>
      <c r="B848" s="63"/>
      <c r="C848" s="63"/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</row>
    <row r="849" spans="1:25" ht="13.5" customHeight="1">
      <c r="A849" s="63"/>
      <c r="B849" s="63"/>
      <c r="C849" s="63"/>
      <c r="D849" s="63"/>
      <c r="E849" s="63"/>
      <c r="F849" s="63"/>
      <c r="G849" s="63"/>
      <c r="H849" s="63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</row>
    <row r="850" spans="1:25" ht="13.5" customHeight="1">
      <c r="A850" s="63"/>
      <c r="B850" s="63"/>
      <c r="C850" s="63"/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</row>
    <row r="851" spans="1:25" ht="13.5" customHeight="1">
      <c r="A851" s="63"/>
      <c r="B851" s="63"/>
      <c r="C851" s="63"/>
      <c r="D851" s="63"/>
      <c r="E851" s="63"/>
      <c r="F851" s="63"/>
      <c r="G851" s="63"/>
      <c r="H851" s="63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</row>
    <row r="852" spans="1:25" ht="13.5" customHeight="1">
      <c r="A852" s="63"/>
      <c r="B852" s="63"/>
      <c r="C852" s="63"/>
      <c r="D852" s="63"/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</row>
    <row r="853" spans="1:25" ht="13.5" customHeight="1">
      <c r="A853" s="63"/>
      <c r="B853" s="63"/>
      <c r="C853" s="63"/>
      <c r="D853" s="63"/>
      <c r="E853" s="63"/>
      <c r="F853" s="63"/>
      <c r="G853" s="63"/>
      <c r="H853" s="63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</row>
    <row r="854" spans="1:25" ht="13.5" customHeight="1">
      <c r="A854" s="63"/>
      <c r="B854" s="63"/>
      <c r="C854" s="63"/>
      <c r="D854" s="63"/>
      <c r="E854" s="63"/>
      <c r="F854" s="63"/>
      <c r="G854" s="63"/>
      <c r="H854" s="63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</row>
    <row r="855" spans="1:25" ht="13.5" customHeight="1">
      <c r="A855" s="63"/>
      <c r="B855" s="63"/>
      <c r="C855" s="63"/>
      <c r="D855" s="63"/>
      <c r="E855" s="63"/>
      <c r="F855" s="63"/>
      <c r="G855" s="63"/>
      <c r="H855" s="63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</row>
    <row r="856" spans="1:25" ht="13.5" customHeight="1">
      <c r="A856" s="63"/>
      <c r="B856" s="63"/>
      <c r="C856" s="63"/>
      <c r="D856" s="63"/>
      <c r="E856" s="63"/>
      <c r="F856" s="63"/>
      <c r="G856" s="63"/>
      <c r="H856" s="63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</row>
    <row r="857" spans="1:25" ht="13.5" customHeight="1">
      <c r="A857" s="63"/>
      <c r="B857" s="63"/>
      <c r="C857" s="63"/>
      <c r="D857" s="63"/>
      <c r="E857" s="63"/>
      <c r="F857" s="63"/>
      <c r="G857" s="63"/>
      <c r="H857" s="63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</row>
    <row r="858" spans="1:25" ht="13.5" customHeight="1">
      <c r="A858" s="63"/>
      <c r="B858" s="63"/>
      <c r="C858" s="63"/>
      <c r="D858" s="63"/>
      <c r="E858" s="63"/>
      <c r="F858" s="63"/>
      <c r="G858" s="63"/>
      <c r="H858" s="63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</row>
    <row r="859" spans="1:25" ht="13.5" customHeight="1">
      <c r="A859" s="63"/>
      <c r="B859" s="63"/>
      <c r="C859" s="63"/>
      <c r="D859" s="63"/>
      <c r="E859" s="63"/>
      <c r="F859" s="63"/>
      <c r="G859" s="63"/>
      <c r="H859" s="63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</row>
    <row r="860" spans="1:25" ht="13.5" customHeight="1">
      <c r="A860" s="63"/>
      <c r="B860" s="63"/>
      <c r="C860" s="63"/>
      <c r="D860" s="63"/>
      <c r="E860" s="63"/>
      <c r="F860" s="63"/>
      <c r="G860" s="63"/>
      <c r="H860" s="63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</row>
    <row r="861" spans="1:25" ht="13.5" customHeight="1">
      <c r="A861" s="63"/>
      <c r="B861" s="63"/>
      <c r="C861" s="63"/>
      <c r="D861" s="63"/>
      <c r="E861" s="63"/>
      <c r="F861" s="63"/>
      <c r="G861" s="63"/>
      <c r="H861" s="63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</row>
    <row r="862" spans="1:25" ht="13.5" customHeight="1">
      <c r="A862" s="63"/>
      <c r="B862" s="63"/>
      <c r="C862" s="63"/>
      <c r="D862" s="63"/>
      <c r="E862" s="63"/>
      <c r="F862" s="63"/>
      <c r="G862" s="63"/>
      <c r="H862" s="63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</row>
    <row r="863" spans="1:25" ht="13.5" customHeight="1">
      <c r="A863" s="63"/>
      <c r="B863" s="63"/>
      <c r="C863" s="63"/>
      <c r="D863" s="63"/>
      <c r="E863" s="63"/>
      <c r="F863" s="63"/>
      <c r="G863" s="63"/>
      <c r="H863" s="63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</row>
    <row r="864" spans="1:25" ht="13.5" customHeight="1">
      <c r="A864" s="63"/>
      <c r="B864" s="63"/>
      <c r="C864" s="63"/>
      <c r="D864" s="63"/>
      <c r="E864" s="63"/>
      <c r="F864" s="63"/>
      <c r="G864" s="63"/>
      <c r="H864" s="63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</row>
    <row r="865" spans="1:25" ht="13.5" customHeight="1">
      <c r="A865" s="63"/>
      <c r="B865" s="63"/>
      <c r="C865" s="63"/>
      <c r="D865" s="63"/>
      <c r="E865" s="63"/>
      <c r="F865" s="63"/>
      <c r="G865" s="63"/>
      <c r="H865" s="63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</row>
    <row r="866" spans="1:25" ht="13.5" customHeight="1">
      <c r="A866" s="63"/>
      <c r="B866" s="63"/>
      <c r="C866" s="63"/>
      <c r="D866" s="63"/>
      <c r="E866" s="63"/>
      <c r="F866" s="63"/>
      <c r="G866" s="63"/>
      <c r="H866" s="63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</row>
    <row r="867" spans="1:25" ht="13.5" customHeight="1">
      <c r="A867" s="63"/>
      <c r="B867" s="63"/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</row>
    <row r="868" spans="1:25" ht="13.5" customHeight="1">
      <c r="A868" s="63"/>
      <c r="B868" s="63"/>
      <c r="C868" s="63"/>
      <c r="D868" s="63"/>
      <c r="E868" s="63"/>
      <c r="F868" s="63"/>
      <c r="G868" s="63"/>
      <c r="H868" s="63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</row>
    <row r="869" spans="1:25" ht="13.5" customHeight="1">
      <c r="A869" s="63"/>
      <c r="B869" s="63"/>
      <c r="C869" s="63"/>
      <c r="D869" s="63"/>
      <c r="E869" s="63"/>
      <c r="F869" s="63"/>
      <c r="G869" s="63"/>
      <c r="H869" s="63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</row>
    <row r="870" spans="1:25" ht="13.5" customHeight="1">
      <c r="A870" s="63"/>
      <c r="B870" s="63"/>
      <c r="C870" s="63"/>
      <c r="D870" s="63"/>
      <c r="E870" s="63"/>
      <c r="F870" s="63"/>
      <c r="G870" s="63"/>
      <c r="H870" s="63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</row>
    <row r="871" spans="1:25" ht="13.5" customHeight="1">
      <c r="A871" s="63"/>
      <c r="B871" s="63"/>
      <c r="C871" s="63"/>
      <c r="D871" s="63"/>
      <c r="E871" s="63"/>
      <c r="F871" s="63"/>
      <c r="G871" s="63"/>
      <c r="H871" s="63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</row>
    <row r="872" spans="1:25" ht="13.5" customHeight="1">
      <c r="A872" s="63"/>
      <c r="B872" s="63"/>
      <c r="C872" s="63"/>
      <c r="D872" s="63"/>
      <c r="E872" s="63"/>
      <c r="F872" s="63"/>
      <c r="G872" s="63"/>
      <c r="H872" s="63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</row>
    <row r="873" spans="1:25" ht="13.5" customHeight="1">
      <c r="A873" s="63"/>
      <c r="B873" s="63"/>
      <c r="C873" s="63"/>
      <c r="D873" s="63"/>
      <c r="E873" s="63"/>
      <c r="F873" s="63"/>
      <c r="G873" s="63"/>
      <c r="H873" s="63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</row>
    <row r="874" spans="1:25" ht="13.5" customHeight="1">
      <c r="A874" s="63"/>
      <c r="B874" s="63"/>
      <c r="C874" s="63"/>
      <c r="D874" s="63"/>
      <c r="E874" s="63"/>
      <c r="F874" s="63"/>
      <c r="G874" s="63"/>
      <c r="H874" s="63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</row>
    <row r="875" spans="1:25" ht="13.5" customHeight="1">
      <c r="A875" s="63"/>
      <c r="B875" s="63"/>
      <c r="C875" s="63"/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</row>
    <row r="876" spans="1:25" ht="13.5" customHeight="1">
      <c r="A876" s="63"/>
      <c r="B876" s="63"/>
      <c r="C876" s="63"/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</row>
    <row r="877" spans="1:25" ht="13.5" customHeight="1">
      <c r="A877" s="63"/>
      <c r="B877" s="63"/>
      <c r="C877" s="63"/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</row>
    <row r="878" spans="1:25" ht="13.5" customHeight="1">
      <c r="A878" s="63"/>
      <c r="B878" s="63"/>
      <c r="C878" s="63"/>
      <c r="D878" s="63"/>
      <c r="E878" s="63"/>
      <c r="F878" s="63"/>
      <c r="G878" s="63"/>
      <c r="H878" s="63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</row>
    <row r="879" spans="1:25" ht="13.5" customHeight="1">
      <c r="A879" s="63"/>
      <c r="B879" s="63"/>
      <c r="C879" s="63"/>
      <c r="D879" s="63"/>
      <c r="E879" s="63"/>
      <c r="F879" s="63"/>
      <c r="G879" s="63"/>
      <c r="H879" s="63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</row>
    <row r="880" spans="1:25" ht="13.5" customHeight="1">
      <c r="A880" s="63"/>
      <c r="B880" s="63"/>
      <c r="C880" s="63"/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</row>
    <row r="881" spans="1:25" ht="13.5" customHeight="1">
      <c r="A881" s="63"/>
      <c r="B881" s="63"/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</row>
    <row r="882" spans="1:25" ht="13.5" customHeight="1">
      <c r="A882" s="63"/>
      <c r="B882" s="63"/>
      <c r="C882" s="63"/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</row>
    <row r="883" spans="1:25" ht="13.5" customHeight="1">
      <c r="A883" s="63"/>
      <c r="B883" s="63"/>
      <c r="C883" s="63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</row>
    <row r="884" spans="1:25" ht="13.5" customHeight="1">
      <c r="A884" s="63"/>
      <c r="B884" s="63"/>
      <c r="C884" s="63"/>
      <c r="D884" s="63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</row>
    <row r="885" spans="1:25" ht="13.5" customHeight="1">
      <c r="A885" s="63"/>
      <c r="B885" s="63"/>
      <c r="C885" s="63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</row>
    <row r="886" spans="1:25" ht="13.5" customHeight="1">
      <c r="A886" s="63"/>
      <c r="B886" s="63"/>
      <c r="C886" s="63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</row>
    <row r="887" spans="1:25" ht="13.5" customHeight="1">
      <c r="A887" s="63"/>
      <c r="B887" s="63"/>
      <c r="C887" s="63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</row>
    <row r="888" spans="1:25" ht="13.5" customHeight="1">
      <c r="A888" s="63"/>
      <c r="B888" s="63"/>
      <c r="C888" s="63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</row>
    <row r="889" spans="1:25" ht="13.5" customHeight="1">
      <c r="A889" s="63"/>
      <c r="B889" s="63"/>
      <c r="C889" s="63"/>
      <c r="D889" s="63"/>
      <c r="E889" s="63"/>
      <c r="F889" s="63"/>
      <c r="G889" s="63"/>
      <c r="H889" s="63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</row>
    <row r="890" spans="1:25" ht="13.5" customHeight="1">
      <c r="A890" s="63"/>
      <c r="B890" s="63"/>
      <c r="C890" s="63"/>
      <c r="D890" s="63"/>
      <c r="E890" s="63"/>
      <c r="F890" s="63"/>
      <c r="G890" s="63"/>
      <c r="H890" s="63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</row>
    <row r="891" spans="1:25" ht="13.5" customHeight="1">
      <c r="A891" s="63"/>
      <c r="B891" s="63"/>
      <c r="C891" s="63"/>
      <c r="D891" s="63"/>
      <c r="E891" s="63"/>
      <c r="F891" s="63"/>
      <c r="G891" s="63"/>
      <c r="H891" s="63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</row>
    <row r="892" spans="1:25" ht="13.5" customHeight="1">
      <c r="A892" s="63"/>
      <c r="B892" s="63"/>
      <c r="C892" s="63"/>
      <c r="D892" s="63"/>
      <c r="E892" s="63"/>
      <c r="F892" s="63"/>
      <c r="G892" s="63"/>
      <c r="H892" s="63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</row>
    <row r="893" spans="1:25" ht="13.5" customHeight="1">
      <c r="A893" s="63"/>
      <c r="B893" s="63"/>
      <c r="C893" s="63"/>
      <c r="D893" s="63"/>
      <c r="E893" s="63"/>
      <c r="F893" s="63"/>
      <c r="G893" s="63"/>
      <c r="H893" s="63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</row>
    <row r="894" spans="1:25" ht="13.5" customHeight="1">
      <c r="A894" s="63"/>
      <c r="B894" s="63"/>
      <c r="C894" s="63"/>
      <c r="D894" s="63"/>
      <c r="E894" s="63"/>
      <c r="F894" s="63"/>
      <c r="G894" s="63"/>
      <c r="H894" s="63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</row>
    <row r="895" spans="1:25" ht="13.5" customHeight="1">
      <c r="A895" s="63"/>
      <c r="B895" s="63"/>
      <c r="C895" s="63"/>
      <c r="D895" s="63"/>
      <c r="E895" s="63"/>
      <c r="F895" s="63"/>
      <c r="G895" s="63"/>
      <c r="H895" s="63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</row>
    <row r="896" spans="1:25" ht="13.5" customHeight="1">
      <c r="A896" s="63"/>
      <c r="B896" s="63"/>
      <c r="C896" s="63"/>
      <c r="D896" s="63"/>
      <c r="E896" s="63"/>
      <c r="F896" s="63"/>
      <c r="G896" s="63"/>
      <c r="H896" s="63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</row>
    <row r="897" spans="1:25" ht="13.5" customHeight="1">
      <c r="A897" s="63"/>
      <c r="B897" s="63"/>
      <c r="C897" s="63"/>
      <c r="D897" s="63"/>
      <c r="E897" s="63"/>
      <c r="F897" s="63"/>
      <c r="G897" s="63"/>
      <c r="H897" s="63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</row>
    <row r="898" spans="1:25" ht="13.5" customHeight="1">
      <c r="A898" s="63"/>
      <c r="B898" s="63"/>
      <c r="C898" s="63"/>
      <c r="D898" s="63"/>
      <c r="E898" s="63"/>
      <c r="F898" s="63"/>
      <c r="G898" s="63"/>
      <c r="H898" s="63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</row>
    <row r="899" spans="1:25" ht="13.5" customHeight="1">
      <c r="A899" s="63"/>
      <c r="B899" s="63"/>
      <c r="C899" s="63"/>
      <c r="D899" s="63"/>
      <c r="E899" s="63"/>
      <c r="F899" s="63"/>
      <c r="G899" s="63"/>
      <c r="H899" s="63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</row>
    <row r="900" spans="1:25" ht="13.5" customHeight="1">
      <c r="A900" s="63"/>
      <c r="B900" s="63"/>
      <c r="C900" s="63"/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</row>
    <row r="901" spans="1:25" ht="13.5" customHeight="1">
      <c r="A901" s="63"/>
      <c r="B901" s="63"/>
      <c r="C901" s="63"/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</row>
    <row r="902" spans="1:25" ht="13.5" customHeight="1">
      <c r="A902" s="63"/>
      <c r="B902" s="63"/>
      <c r="C902" s="63"/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</row>
    <row r="903" spans="1:25" ht="13.5" customHeight="1">
      <c r="A903" s="63"/>
      <c r="B903" s="63"/>
      <c r="C903" s="63"/>
      <c r="D903" s="63"/>
      <c r="E903" s="63"/>
      <c r="F903" s="63"/>
      <c r="G903" s="63"/>
      <c r="H903" s="63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</row>
    <row r="904" spans="1:25" ht="13.5" customHeight="1">
      <c r="A904" s="63"/>
      <c r="B904" s="63"/>
      <c r="C904" s="63"/>
      <c r="D904" s="63"/>
      <c r="E904" s="63"/>
      <c r="F904" s="63"/>
      <c r="G904" s="63"/>
      <c r="H904" s="63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</row>
    <row r="905" spans="1:25" ht="13.5" customHeight="1">
      <c r="A905" s="63"/>
      <c r="B905" s="63"/>
      <c r="C905" s="63"/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</row>
    <row r="906" spans="1:25" ht="13.5" customHeight="1">
      <c r="A906" s="63"/>
      <c r="B906" s="63"/>
      <c r="C906" s="63"/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</row>
    <row r="907" spans="1:25" ht="13.5" customHeight="1">
      <c r="A907" s="63"/>
      <c r="B907" s="63"/>
      <c r="C907" s="63"/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</row>
    <row r="908" spans="1:25" ht="13.5" customHeight="1">
      <c r="A908" s="63"/>
      <c r="B908" s="63"/>
      <c r="C908" s="63"/>
      <c r="D908" s="63"/>
      <c r="E908" s="63"/>
      <c r="F908" s="63"/>
      <c r="G908" s="63"/>
      <c r="H908" s="63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</row>
    <row r="909" spans="1:25" ht="13.5" customHeight="1">
      <c r="A909" s="63"/>
      <c r="B909" s="63"/>
      <c r="C909" s="63"/>
      <c r="D909" s="63"/>
      <c r="E909" s="63"/>
      <c r="F909" s="63"/>
      <c r="G909" s="63"/>
      <c r="H909" s="63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</row>
    <row r="910" spans="1:25" ht="13.5" customHeight="1">
      <c r="A910" s="63"/>
      <c r="B910" s="63"/>
      <c r="C910" s="63"/>
      <c r="D910" s="63"/>
      <c r="E910" s="63"/>
      <c r="F910" s="63"/>
      <c r="G910" s="63"/>
      <c r="H910" s="63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</row>
    <row r="911" spans="1:25" ht="13.5" customHeight="1">
      <c r="A911" s="63"/>
      <c r="B911" s="63"/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</row>
    <row r="912" spans="1:25" ht="13.5" customHeight="1">
      <c r="A912" s="63"/>
      <c r="B912" s="63"/>
      <c r="C912" s="63"/>
      <c r="D912" s="63"/>
      <c r="E912" s="63"/>
      <c r="F912" s="63"/>
      <c r="G912" s="63"/>
      <c r="H912" s="63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</row>
    <row r="913" spans="1:25" ht="13.5" customHeight="1">
      <c r="A913" s="63"/>
      <c r="B913" s="63"/>
      <c r="C913" s="63"/>
      <c r="D913" s="63"/>
      <c r="E913" s="63"/>
      <c r="F913" s="63"/>
      <c r="G913" s="63"/>
      <c r="H913" s="63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</row>
    <row r="914" spans="1:25" ht="13.5" customHeight="1">
      <c r="A914" s="63"/>
      <c r="B914" s="63"/>
      <c r="C914" s="63"/>
      <c r="D914" s="63"/>
      <c r="E914" s="63"/>
      <c r="F914" s="63"/>
      <c r="G914" s="63"/>
      <c r="H914" s="63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</row>
    <row r="915" spans="1:25" ht="13.5" customHeight="1">
      <c r="A915" s="63"/>
      <c r="B915" s="63"/>
      <c r="C915" s="63"/>
      <c r="D915" s="63"/>
      <c r="E915" s="63"/>
      <c r="F915" s="63"/>
      <c r="G915" s="63"/>
      <c r="H915" s="63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</row>
    <row r="916" spans="1:25" ht="13.5" customHeight="1">
      <c r="A916" s="63"/>
      <c r="B916" s="63"/>
      <c r="C916" s="63"/>
      <c r="D916" s="63"/>
      <c r="E916" s="63"/>
      <c r="F916" s="63"/>
      <c r="G916" s="63"/>
      <c r="H916" s="63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</row>
    <row r="917" spans="1:25" ht="13.5" customHeight="1">
      <c r="A917" s="63"/>
      <c r="B917" s="63"/>
      <c r="C917" s="63"/>
      <c r="D917" s="63"/>
      <c r="E917" s="63"/>
      <c r="F917" s="63"/>
      <c r="G917" s="63"/>
      <c r="H917" s="63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</row>
    <row r="918" spans="1:25" ht="13.5" customHeight="1">
      <c r="A918" s="63"/>
      <c r="B918" s="63"/>
      <c r="C918" s="63"/>
      <c r="D918" s="63"/>
      <c r="E918" s="63"/>
      <c r="F918" s="63"/>
      <c r="G918" s="63"/>
      <c r="H918" s="63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</row>
    <row r="919" spans="1:25" ht="13.5" customHeight="1">
      <c r="A919" s="63"/>
      <c r="B919" s="63"/>
      <c r="C919" s="63"/>
      <c r="D919" s="63"/>
      <c r="E919" s="63"/>
      <c r="F919" s="63"/>
      <c r="G919" s="63"/>
      <c r="H919" s="63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</row>
    <row r="920" spans="1:25" ht="13.5" customHeight="1">
      <c r="A920" s="63"/>
      <c r="B920" s="63"/>
      <c r="C920" s="63"/>
      <c r="D920" s="63"/>
      <c r="E920" s="63"/>
      <c r="F920" s="63"/>
      <c r="G920" s="63"/>
      <c r="H920" s="63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</row>
    <row r="921" spans="1:25" ht="13.5" customHeight="1">
      <c r="A921" s="63"/>
      <c r="B921" s="63"/>
      <c r="C921" s="63"/>
      <c r="D921" s="63"/>
      <c r="E921" s="63"/>
      <c r="F921" s="63"/>
      <c r="G921" s="63"/>
      <c r="H921" s="63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</row>
    <row r="922" spans="1:25" ht="13.5" customHeight="1">
      <c r="A922" s="63"/>
      <c r="B922" s="63"/>
      <c r="C922" s="63"/>
      <c r="D922" s="63"/>
      <c r="E922" s="63"/>
      <c r="F922" s="63"/>
      <c r="G922" s="63"/>
      <c r="H922" s="63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</row>
    <row r="923" spans="1:25" ht="13.5" customHeight="1">
      <c r="A923" s="63"/>
      <c r="B923" s="63"/>
      <c r="C923" s="63"/>
      <c r="D923" s="63"/>
      <c r="E923" s="63"/>
      <c r="F923" s="63"/>
      <c r="G923" s="63"/>
      <c r="H923" s="63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</row>
    <row r="924" spans="1:25" ht="13.5" customHeight="1">
      <c r="A924" s="63"/>
      <c r="B924" s="63"/>
      <c r="C924" s="63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</row>
    <row r="925" spans="1:25" ht="13.5" customHeight="1">
      <c r="A925" s="63"/>
      <c r="B925" s="63"/>
      <c r="C925" s="63"/>
      <c r="D925" s="63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</row>
    <row r="926" spans="1:25" ht="13.5" customHeight="1">
      <c r="A926" s="63"/>
      <c r="B926" s="63"/>
      <c r="C926" s="63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</row>
    <row r="927" spans="1:25" ht="13.5" customHeight="1">
      <c r="A927" s="63"/>
      <c r="B927" s="63"/>
      <c r="C927" s="63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</row>
    <row r="928" spans="1:25" ht="13.5" customHeight="1">
      <c r="A928" s="63"/>
      <c r="B928" s="63"/>
      <c r="C928" s="63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</row>
    <row r="929" spans="1:25" ht="13.5" customHeight="1">
      <c r="A929" s="63"/>
      <c r="B929" s="63"/>
      <c r="C929" s="63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</row>
    <row r="930" spans="1:25" ht="13.5" customHeight="1">
      <c r="A930" s="63"/>
      <c r="B930" s="63"/>
      <c r="C930" s="63"/>
      <c r="D930" s="63"/>
      <c r="E930" s="63"/>
      <c r="F930" s="63"/>
      <c r="G930" s="63"/>
      <c r="H930" s="63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</row>
    <row r="931" spans="1:25" ht="13.5" customHeight="1">
      <c r="A931" s="63"/>
      <c r="B931" s="63"/>
      <c r="C931" s="63"/>
      <c r="D931" s="63"/>
      <c r="E931" s="63"/>
      <c r="F931" s="63"/>
      <c r="G931" s="63"/>
      <c r="H931" s="63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</row>
    <row r="932" spans="1:25" ht="13.5" customHeight="1">
      <c r="A932" s="63"/>
      <c r="B932" s="63"/>
      <c r="C932" s="63"/>
      <c r="D932" s="63"/>
      <c r="E932" s="63"/>
      <c r="F932" s="63"/>
      <c r="G932" s="63"/>
      <c r="H932" s="63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</row>
    <row r="933" spans="1:25" ht="13.5" customHeight="1">
      <c r="A933" s="63"/>
      <c r="B933" s="63"/>
      <c r="C933" s="63"/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</row>
    <row r="934" spans="1:25" ht="13.5" customHeight="1">
      <c r="A934" s="63"/>
      <c r="B934" s="63"/>
      <c r="C934" s="63"/>
      <c r="D934" s="63"/>
      <c r="E934" s="63"/>
      <c r="F934" s="63"/>
      <c r="G934" s="63"/>
      <c r="H934" s="63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</row>
    <row r="935" spans="1:25" ht="13.5" customHeight="1">
      <c r="A935" s="63"/>
      <c r="B935" s="63"/>
      <c r="C935" s="63"/>
      <c r="D935" s="63"/>
      <c r="E935" s="63"/>
      <c r="F935" s="63"/>
      <c r="G935" s="63"/>
      <c r="H935" s="63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</row>
    <row r="936" spans="1:25" ht="13.5" customHeight="1">
      <c r="A936" s="63"/>
      <c r="B936" s="63"/>
      <c r="C936" s="63"/>
      <c r="D936" s="63"/>
      <c r="E936" s="63"/>
      <c r="F936" s="63"/>
      <c r="G936" s="63"/>
      <c r="H936" s="63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</row>
    <row r="937" spans="1:25" ht="13.5" customHeight="1">
      <c r="A937" s="63"/>
      <c r="B937" s="63"/>
      <c r="C937" s="63"/>
      <c r="D937" s="63"/>
      <c r="E937" s="63"/>
      <c r="F937" s="63"/>
      <c r="G937" s="63"/>
      <c r="H937" s="63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</row>
    <row r="938" spans="1:25" ht="13.5" customHeight="1">
      <c r="A938" s="63"/>
      <c r="B938" s="63"/>
      <c r="C938" s="63"/>
      <c r="D938" s="63"/>
      <c r="E938" s="63"/>
      <c r="F938" s="63"/>
      <c r="G938" s="63"/>
      <c r="H938" s="63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</row>
    <row r="939" spans="1:25" ht="13.5" customHeight="1">
      <c r="A939" s="63"/>
      <c r="B939" s="63"/>
      <c r="C939" s="63"/>
      <c r="D939" s="63"/>
      <c r="E939" s="63"/>
      <c r="F939" s="63"/>
      <c r="G939" s="63"/>
      <c r="H939" s="63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</row>
    <row r="940" spans="1:25" ht="13.5" customHeight="1">
      <c r="A940" s="63"/>
      <c r="B940" s="63"/>
      <c r="C940" s="63"/>
      <c r="D940" s="63"/>
      <c r="E940" s="63"/>
      <c r="F940" s="63"/>
      <c r="G940" s="63"/>
      <c r="H940" s="63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</row>
    <row r="941" spans="1:25" ht="13.5" customHeight="1">
      <c r="A941" s="63"/>
      <c r="B941" s="63"/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</row>
    <row r="942" spans="1:25" ht="13.5" customHeight="1">
      <c r="A942" s="63"/>
      <c r="B942" s="63"/>
      <c r="C942" s="63"/>
      <c r="D942" s="63"/>
      <c r="E942" s="63"/>
      <c r="F942" s="63"/>
      <c r="G942" s="63"/>
      <c r="H942" s="63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</row>
    <row r="943" spans="1:25" ht="13.5" customHeight="1">
      <c r="A943" s="63"/>
      <c r="B943" s="63"/>
      <c r="C943" s="63"/>
      <c r="D943" s="63"/>
      <c r="E943" s="63"/>
      <c r="F943" s="63"/>
      <c r="G943" s="63"/>
      <c r="H943" s="63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</row>
    <row r="944" spans="1:25" ht="13.5" customHeight="1">
      <c r="A944" s="63"/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</row>
    <row r="945" spans="1:25" ht="13.5" customHeight="1">
      <c r="A945" s="63"/>
      <c r="B945" s="63"/>
      <c r="C945" s="63"/>
      <c r="D945" s="63"/>
      <c r="E945" s="63"/>
      <c r="F945" s="63"/>
      <c r="G945" s="63"/>
      <c r="H945" s="63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</row>
    <row r="946" spans="1:25" ht="13.5" customHeight="1">
      <c r="A946" s="63"/>
      <c r="B946" s="63"/>
      <c r="C946" s="63"/>
      <c r="D946" s="63"/>
      <c r="E946" s="63"/>
      <c r="F946" s="63"/>
      <c r="G946" s="63"/>
      <c r="H946" s="63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</row>
    <row r="947" spans="1:25" ht="13.5" customHeight="1">
      <c r="A947" s="63"/>
      <c r="B947" s="63"/>
      <c r="C947" s="63"/>
      <c r="D947" s="63"/>
      <c r="E947" s="63"/>
      <c r="F947" s="63"/>
      <c r="G947" s="63"/>
      <c r="H947" s="63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</row>
    <row r="948" spans="1:25" ht="13.5" customHeight="1">
      <c r="A948" s="63"/>
      <c r="B948" s="63"/>
      <c r="C948" s="63"/>
      <c r="D948" s="63"/>
      <c r="E948" s="63"/>
      <c r="F948" s="63"/>
      <c r="G948" s="63"/>
      <c r="H948" s="63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</row>
    <row r="949" spans="1:25" ht="13.5" customHeight="1">
      <c r="A949" s="63"/>
      <c r="B949" s="63"/>
      <c r="C949" s="63"/>
      <c r="D949" s="63"/>
      <c r="E949" s="63"/>
      <c r="F949" s="63"/>
      <c r="G949" s="63"/>
      <c r="H949" s="63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</row>
    <row r="950" spans="1:25" ht="13.5" customHeight="1">
      <c r="A950" s="63"/>
      <c r="B950" s="63"/>
      <c r="C950" s="63"/>
      <c r="D950" s="63"/>
      <c r="E950" s="63"/>
      <c r="F950" s="63"/>
      <c r="G950" s="63"/>
      <c r="H950" s="63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</row>
    <row r="951" spans="1:25" ht="13.5" customHeight="1">
      <c r="A951" s="63"/>
      <c r="B951" s="63"/>
      <c r="C951" s="63"/>
      <c r="D951" s="63"/>
      <c r="E951" s="63"/>
      <c r="F951" s="63"/>
      <c r="G951" s="63"/>
      <c r="H951" s="63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</row>
    <row r="952" spans="1:25" ht="13.5" customHeight="1">
      <c r="A952" s="63"/>
      <c r="B952" s="63"/>
      <c r="C952" s="63"/>
      <c r="D952" s="63"/>
      <c r="E952" s="63"/>
      <c r="F952" s="63"/>
      <c r="G952" s="63"/>
      <c r="H952" s="63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</row>
    <row r="953" spans="1:25" ht="13.5" customHeight="1">
      <c r="A953" s="63"/>
      <c r="B953" s="63"/>
      <c r="C953" s="63"/>
      <c r="D953" s="63"/>
      <c r="E953" s="63"/>
      <c r="F953" s="63"/>
      <c r="G953" s="63"/>
      <c r="H953" s="63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</row>
    <row r="954" spans="1:25" ht="13.5" customHeight="1">
      <c r="A954" s="63"/>
      <c r="B954" s="63"/>
      <c r="C954" s="63"/>
      <c r="D954" s="63"/>
      <c r="E954" s="63"/>
      <c r="F954" s="63"/>
      <c r="G954" s="63"/>
      <c r="H954" s="63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</row>
    <row r="955" spans="1:25" ht="13.5" customHeight="1">
      <c r="A955" s="63"/>
      <c r="B955" s="63"/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</row>
    <row r="956" spans="1:25" ht="13.5" customHeight="1">
      <c r="A956" s="63"/>
      <c r="B956" s="63"/>
      <c r="C956" s="63"/>
      <c r="D956" s="63"/>
      <c r="E956" s="63"/>
      <c r="F956" s="63"/>
      <c r="G956" s="63"/>
      <c r="H956" s="63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</row>
    <row r="957" spans="1:25" ht="13.5" customHeight="1">
      <c r="A957" s="63"/>
      <c r="B957" s="63"/>
      <c r="C957" s="63"/>
      <c r="D957" s="63"/>
      <c r="E957" s="63"/>
      <c r="F957" s="63"/>
      <c r="G957" s="63"/>
      <c r="H957" s="63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</row>
    <row r="958" spans="1:25" ht="13.5" customHeight="1">
      <c r="A958" s="63"/>
      <c r="B958" s="63"/>
      <c r="C958" s="63"/>
      <c r="D958" s="63"/>
      <c r="E958" s="63"/>
      <c r="F958" s="63"/>
      <c r="G958" s="63"/>
      <c r="H958" s="63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</row>
    <row r="959" spans="1:25" ht="13.5" customHeight="1">
      <c r="A959" s="63"/>
      <c r="B959" s="63"/>
      <c r="C959" s="63"/>
      <c r="D959" s="63"/>
      <c r="E959" s="63"/>
      <c r="F959" s="63"/>
      <c r="G959" s="63"/>
      <c r="H959" s="63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</row>
    <row r="960" spans="1:25" ht="13.5" customHeight="1">
      <c r="A960" s="63"/>
      <c r="B960" s="63"/>
      <c r="C960" s="63"/>
      <c r="D960" s="63"/>
      <c r="E960" s="63"/>
      <c r="F960" s="63"/>
      <c r="G960" s="63"/>
      <c r="H960" s="63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</row>
    <row r="961" spans="1:25" ht="13.5" customHeight="1">
      <c r="A961" s="63"/>
      <c r="B961" s="63"/>
      <c r="C961" s="63"/>
      <c r="D961" s="63"/>
      <c r="E961" s="63"/>
      <c r="F961" s="63"/>
      <c r="G961" s="63"/>
      <c r="H961" s="63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</row>
    <row r="962" spans="1:25" ht="13.5" customHeight="1">
      <c r="A962" s="63"/>
      <c r="B962" s="63"/>
      <c r="C962" s="63"/>
      <c r="D962" s="63"/>
      <c r="E962" s="63"/>
      <c r="F962" s="63"/>
      <c r="G962" s="63"/>
      <c r="H962" s="63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</row>
    <row r="963" spans="1:25" ht="13.5" customHeight="1">
      <c r="A963" s="63"/>
      <c r="B963" s="63"/>
      <c r="C963" s="63"/>
      <c r="D963" s="63"/>
      <c r="E963" s="63"/>
      <c r="F963" s="63"/>
      <c r="G963" s="63"/>
      <c r="H963" s="63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</row>
    <row r="964" spans="1:25" ht="13.5" customHeight="1">
      <c r="A964" s="63"/>
      <c r="B964" s="63"/>
      <c r="C964" s="63"/>
      <c r="D964" s="63"/>
      <c r="E964" s="63"/>
      <c r="F964" s="63"/>
      <c r="G964" s="63"/>
      <c r="H964" s="63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</row>
    <row r="965" spans="1:25" ht="13.5" customHeight="1">
      <c r="A965" s="63"/>
      <c r="B965" s="63"/>
      <c r="C965" s="63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</row>
    <row r="966" spans="1:25" ht="13.5" customHeight="1">
      <c r="A966" s="63"/>
      <c r="B966" s="63"/>
      <c r="C966" s="63"/>
      <c r="D966" s="63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</row>
    <row r="967" spans="1:25" ht="13.5" customHeight="1">
      <c r="A967" s="63"/>
      <c r="B967" s="63"/>
      <c r="C967" s="63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</row>
    <row r="968" spans="1:25" ht="13.5" customHeight="1">
      <c r="A968" s="63"/>
      <c r="B968" s="63"/>
      <c r="C968" s="63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</row>
    <row r="969" spans="1:25" ht="13.5" customHeight="1">
      <c r="A969" s="63"/>
      <c r="B969" s="63"/>
      <c r="C969" s="63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</row>
    <row r="970" spans="1:25" ht="13.5" customHeight="1">
      <c r="A970" s="63"/>
      <c r="B970" s="63"/>
      <c r="C970" s="63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</row>
    <row r="971" spans="1:25" ht="13.5" customHeight="1">
      <c r="A971" s="63"/>
      <c r="B971" s="63"/>
      <c r="C971" s="63"/>
      <c r="D971" s="63"/>
      <c r="E971" s="63"/>
      <c r="F971" s="63"/>
      <c r="G971" s="63"/>
      <c r="H971" s="63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</row>
    <row r="972" spans="1:25" ht="13.5" customHeight="1">
      <c r="A972" s="63"/>
      <c r="B972" s="63"/>
      <c r="C972" s="63"/>
      <c r="D972" s="63"/>
      <c r="E972" s="63"/>
      <c r="F972" s="63"/>
      <c r="G972" s="63"/>
      <c r="H972" s="63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</row>
    <row r="973" spans="1:25" ht="13.5" customHeight="1">
      <c r="A973" s="63"/>
      <c r="B973" s="63"/>
      <c r="C973" s="63"/>
      <c r="D973" s="63"/>
      <c r="E973" s="63"/>
      <c r="F973" s="63"/>
      <c r="G973" s="63"/>
      <c r="H973" s="63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</row>
    <row r="974" spans="1:25" ht="13.5" customHeight="1">
      <c r="A974" s="63"/>
      <c r="B974" s="63"/>
      <c r="C974" s="63"/>
      <c r="D974" s="63"/>
      <c r="E974" s="63"/>
      <c r="F974" s="63"/>
      <c r="G974" s="63"/>
      <c r="H974" s="63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</row>
    <row r="975" spans="1:25" ht="13.5" customHeight="1">
      <c r="A975" s="63"/>
      <c r="B975" s="63"/>
      <c r="C975" s="63"/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</row>
  </sheetData>
  <sheetProtection algorithmName="SHA-512" hashValue="exvoMkKhY1uibjOGdyqCDpooqfushgxtqU4kjTnzuAG2LAKEtPGIjit7foLW4v7dQMr01BK+I91/cesuIoyxXg==" saltValue="/gJMEhjDomGiFPT8/rg7zQ==" spinCount="100000" sheet="1" objects="1" scenarios="1" selectLockedCells="1"/>
  <pageMargins left="0.75" right="0.75" top="1" bottom="1" header="0.5" footer="0.5"/>
  <pageSetup paperSize="9" scale="52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"/>
  <sheetViews>
    <sheetView zoomScale="125" zoomScaleNormal="125" zoomScalePageLayoutView="125" workbookViewId="0">
      <selection activeCell="A4" sqref="A4"/>
    </sheetView>
  </sheetViews>
  <sheetFormatPr baseColWidth="10" defaultColWidth="11.5" defaultRowHeight="14" x14ac:dyDescent="0"/>
  <cols>
    <col min="1" max="1" width="39.83203125" customWidth="1"/>
    <col min="2" max="2" width="40.83203125" customWidth="1"/>
  </cols>
  <sheetData>
    <row r="3" spans="1:2">
      <c r="A3" s="77" t="s">
        <v>101</v>
      </c>
      <c r="B3" s="89"/>
    </row>
    <row r="4" spans="1:2">
      <c r="A4" s="93" t="s">
        <v>110</v>
      </c>
      <c r="B4" s="107"/>
    </row>
    <row r="5" spans="1:2">
      <c r="A5" s="83" t="s">
        <v>100</v>
      </c>
      <c r="B5" s="88"/>
    </row>
  </sheetData>
  <sheetProtection selectLockedCells="1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SKUPAJ</vt:lpstr>
      <vt:lpstr>Nemčija</vt:lpstr>
      <vt:lpstr>Avstrija</vt:lpstr>
      <vt:lpstr>Italija</vt:lpstr>
      <vt:lpstr>VB &amp; Irska</vt:lpstr>
      <vt:lpstr>Francija</vt:lpstr>
      <vt:lpstr>Rusija</vt:lpstr>
      <vt:lpstr>ZDA &amp; Kanada</vt:lpstr>
      <vt:lpstr>Benelux</vt:lpstr>
      <vt:lpstr>Švica</vt:lpstr>
      <vt:lpstr>Nordijske</vt:lpstr>
      <vt:lpstr>ZDA&amp;Kanada</vt:lpstr>
      <vt:lpstr>Ponudnikova provizija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Nastja</dc:creator>
  <cp:lastModifiedBy>Damjan Planinc</cp:lastModifiedBy>
  <dcterms:created xsi:type="dcterms:W3CDTF">2017-11-14T08:53:20Z</dcterms:created>
  <dcterms:modified xsi:type="dcterms:W3CDTF">2018-10-25T11:28:32Z</dcterms:modified>
</cp:coreProperties>
</file>